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25"/>
  <workbookPr filterPrivacy="1"/>
  <xr:revisionPtr revIDLastSave="2" documentId="8_{C8B68458-64F2-48F5-910E-1B678E002B70}" xr6:coauthVersionLast="47" xr6:coauthVersionMax="47" xr10:uidLastSave="{DD439219-E046-4B63-AC81-B389A2C7BD85}"/>
  <bookViews>
    <workbookView xWindow="0" yWindow="0" windowWidth="20500" windowHeight="7500" xr2:uid="{00000000-000D-0000-FFFF-FFFF00000000}"/>
  </bookViews>
  <sheets>
    <sheet name="Hulbale Abdi Farm" sheetId="51" r:id="rId1"/>
    <sheet name="Mohamed Omar Absiye" sheetId="55" r:id="rId2"/>
    <sheet name="Mohamed Ahmed Hilow Farm" sheetId="52" r:id="rId3"/>
    <sheet name="Adan Jimale farm" sheetId="58" r:id="rId4"/>
    <sheet name="Shaaban Ibrahim Farm" sheetId="61" r:id="rId5"/>
    <sheet name="Issack Maalim Shaban farm" sheetId="60" r:id="rId6"/>
    <sheet name="Mohamed Abdullahi farm" sheetId="59" r:id="rId7"/>
    <sheet name="Mohamed Abdirahman Ibrahim Farm" sheetId="57" r:id="rId8"/>
    <sheet name="Summary Sheet" sheetId="56" r:id="rId9"/>
  </sheets>
  <definedNames>
    <definedName name="_xlnm.Print_Area" localSheetId="3">'Adan Jimale farm'!$A$1:$F$79</definedName>
    <definedName name="_xlnm.Print_Area" localSheetId="0">'Hulbale Abdi Farm'!$A$1:$F$79</definedName>
    <definedName name="_xlnm.Print_Area" localSheetId="5">'Issack Maalim Shaban farm'!$A$1:$F$79</definedName>
    <definedName name="_xlnm.Print_Area" localSheetId="7">'Mohamed Abdirahman Ibrahim Farm'!$A$1:$I$79</definedName>
    <definedName name="_xlnm.Print_Area" localSheetId="6">'Mohamed Abdullahi farm'!$A$1:$F$80</definedName>
    <definedName name="_xlnm.Print_Area" localSheetId="2">'Mohamed Ahmed Hilow Farm'!$A$1:$F$80</definedName>
    <definedName name="_xlnm.Print_Area" localSheetId="1">'Mohamed Omar Absiye'!$A$1:$F$79</definedName>
    <definedName name="_xlnm.Print_Area" localSheetId="4">'Shaaban Ibrahim Farm'!$A$1:$F$79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56" l="1"/>
  <c r="C10" i="56"/>
  <c r="C9" i="56"/>
  <c r="C8" i="56"/>
  <c r="C7" i="56"/>
  <c r="C6" i="56"/>
  <c r="C5" i="56"/>
  <c r="C4" i="56"/>
  <c r="A5" i="56"/>
  <c r="A6" i="56" s="1"/>
  <c r="A7" i="56" s="1"/>
  <c r="A8" i="56" s="1"/>
  <c r="A9" i="56" s="1"/>
  <c r="A10" i="56" s="1"/>
  <c r="A11" i="56" s="1"/>
  <c r="D71" i="59"/>
  <c r="D66" i="59"/>
  <c r="D65" i="59"/>
  <c r="D64" i="59"/>
  <c r="D63" i="59"/>
  <c r="D62" i="59"/>
  <c r="D61" i="59"/>
  <c r="D60" i="59"/>
  <c r="D59" i="59"/>
  <c r="D58" i="59"/>
  <c r="D57" i="59"/>
  <c r="D56" i="59"/>
  <c r="D55" i="59"/>
  <c r="D54" i="59"/>
  <c r="D53" i="59"/>
  <c r="D52" i="59"/>
  <c r="D47" i="59"/>
  <c r="D46" i="59"/>
  <c r="D45" i="59"/>
  <c r="D44" i="59"/>
  <c r="D39" i="59"/>
  <c r="A22" i="59"/>
  <c r="A21" i="59"/>
  <c r="A20" i="59"/>
  <c r="A19" i="59"/>
  <c r="A18" i="59"/>
  <c r="A16" i="59"/>
  <c r="A17" i="59" s="1"/>
  <c r="A12" i="59"/>
  <c r="A13" i="59" s="1"/>
  <c r="D71" i="60"/>
  <c r="D66" i="60"/>
  <c r="D65" i="60"/>
  <c r="D64" i="60"/>
  <c r="D63" i="60"/>
  <c r="D62" i="60"/>
  <c r="D61" i="60"/>
  <c r="D60" i="60"/>
  <c r="D59" i="60"/>
  <c r="D58" i="60"/>
  <c r="D57" i="60"/>
  <c r="D56" i="60"/>
  <c r="D55" i="60"/>
  <c r="D54" i="60"/>
  <c r="D53" i="60"/>
  <c r="D52" i="60"/>
  <c r="D47" i="60"/>
  <c r="D46" i="60"/>
  <c r="D45" i="60"/>
  <c r="D44" i="60"/>
  <c r="D39" i="60"/>
  <c r="A22" i="60"/>
  <c r="A21" i="60"/>
  <c r="A20" i="60"/>
  <c r="A19" i="60"/>
  <c r="A18" i="60"/>
  <c r="A16" i="60"/>
  <c r="A17" i="60" s="1"/>
  <c r="A12" i="60"/>
  <c r="A13" i="60" s="1"/>
  <c r="D71" i="61"/>
  <c r="D66" i="61"/>
  <c r="D65" i="61"/>
  <c r="D64" i="61"/>
  <c r="D63" i="61"/>
  <c r="D62" i="61"/>
  <c r="D61" i="61"/>
  <c r="D60" i="61"/>
  <c r="D59" i="61"/>
  <c r="D58" i="61"/>
  <c r="D57" i="61"/>
  <c r="D56" i="61"/>
  <c r="D55" i="61"/>
  <c r="D54" i="61"/>
  <c r="D53" i="61"/>
  <c r="D52" i="61"/>
  <c r="D47" i="61"/>
  <c r="D46" i="61"/>
  <c r="D45" i="61"/>
  <c r="D44" i="61"/>
  <c r="D39" i="61"/>
  <c r="A22" i="61"/>
  <c r="A21" i="61"/>
  <c r="A20" i="61"/>
  <c r="A19" i="61"/>
  <c r="A18" i="61"/>
  <c r="A16" i="61"/>
  <c r="A17" i="61" s="1"/>
  <c r="A12" i="61"/>
  <c r="A13" i="61" s="1"/>
  <c r="D71" i="57"/>
  <c r="D66" i="57"/>
  <c r="D65" i="57"/>
  <c r="D64" i="57"/>
  <c r="D63" i="57"/>
  <c r="D62" i="57"/>
  <c r="D61" i="57"/>
  <c r="D60" i="57"/>
  <c r="D59" i="57"/>
  <c r="D58" i="57"/>
  <c r="D57" i="57"/>
  <c r="D56" i="57"/>
  <c r="D55" i="57"/>
  <c r="D54" i="57"/>
  <c r="D53" i="57"/>
  <c r="D52" i="57"/>
  <c r="D47" i="57"/>
  <c r="D46" i="57"/>
  <c r="D45" i="57"/>
  <c r="D44" i="57"/>
  <c r="D39" i="57"/>
  <c r="A22" i="57"/>
  <c r="A21" i="57"/>
  <c r="A20" i="57"/>
  <c r="A19" i="57"/>
  <c r="A18" i="57"/>
  <c r="A16" i="57"/>
  <c r="A17" i="57" s="1"/>
  <c r="A12" i="57"/>
  <c r="A13" i="57" s="1"/>
  <c r="D71" i="52"/>
  <c r="D66" i="52"/>
  <c r="D65" i="52"/>
  <c r="D64" i="52"/>
  <c r="D63" i="52"/>
  <c r="D62" i="52"/>
  <c r="D61" i="52"/>
  <c r="D60" i="52"/>
  <c r="D59" i="52"/>
  <c r="D58" i="52"/>
  <c r="D57" i="52"/>
  <c r="D56" i="52"/>
  <c r="D55" i="52"/>
  <c r="D54" i="52"/>
  <c r="D53" i="52"/>
  <c r="D52" i="52"/>
  <c r="D47" i="52"/>
  <c r="D46" i="52"/>
  <c r="D45" i="52"/>
  <c r="D44" i="52"/>
  <c r="D39" i="52"/>
  <c r="A22" i="52"/>
  <c r="A21" i="52"/>
  <c r="A20" i="52"/>
  <c r="A19" i="52"/>
  <c r="A18" i="52"/>
  <c r="A16" i="52"/>
  <c r="A17" i="52" s="1"/>
  <c r="A12" i="52"/>
  <c r="A13" i="52" s="1"/>
  <c r="D71" i="58"/>
  <c r="D66" i="58"/>
  <c r="D65" i="58"/>
  <c r="D64" i="58"/>
  <c r="D63" i="58"/>
  <c r="D62" i="58"/>
  <c r="D61" i="58"/>
  <c r="D60" i="58"/>
  <c r="D59" i="58"/>
  <c r="D58" i="58"/>
  <c r="D57" i="58"/>
  <c r="D56" i="58"/>
  <c r="D55" i="58"/>
  <c r="D54" i="58"/>
  <c r="D53" i="58"/>
  <c r="D52" i="58"/>
  <c r="D47" i="58"/>
  <c r="D46" i="58"/>
  <c r="D45" i="58"/>
  <c r="D44" i="58"/>
  <c r="D39" i="58"/>
  <c r="A22" i="58"/>
  <c r="A21" i="58"/>
  <c r="A20" i="58"/>
  <c r="A19" i="58"/>
  <c r="A18" i="58"/>
  <c r="A16" i="58"/>
  <c r="A17" i="58" s="1"/>
  <c r="A12" i="58"/>
  <c r="A13" i="58" s="1"/>
  <c r="D71" i="51"/>
  <c r="D66" i="51"/>
  <c r="D65" i="51"/>
  <c r="D64" i="51"/>
  <c r="D63" i="51"/>
  <c r="D62" i="51"/>
  <c r="D61" i="51"/>
  <c r="D60" i="51"/>
  <c r="D59" i="51"/>
  <c r="D58" i="51"/>
  <c r="D57" i="51"/>
  <c r="D56" i="51"/>
  <c r="D55" i="51"/>
  <c r="D54" i="51"/>
  <c r="D53" i="51"/>
  <c r="D52" i="51"/>
  <c r="D47" i="51"/>
  <c r="D46" i="51"/>
  <c r="D45" i="51"/>
  <c r="D44" i="51"/>
  <c r="D39" i="51"/>
  <c r="A22" i="51"/>
  <c r="A21" i="51"/>
  <c r="A20" i="51"/>
  <c r="A19" i="51"/>
  <c r="A18" i="51"/>
  <c r="A16" i="51"/>
  <c r="A17" i="51" s="1"/>
  <c r="A12" i="51"/>
  <c r="A13" i="51" s="1"/>
  <c r="D71" i="55"/>
  <c r="D66" i="55"/>
  <c r="D65" i="55"/>
  <c r="D64" i="55"/>
  <c r="D63" i="55"/>
  <c r="D62" i="55"/>
  <c r="D61" i="55"/>
  <c r="D60" i="55"/>
  <c r="D59" i="55"/>
  <c r="D58" i="55"/>
  <c r="D57" i="55"/>
  <c r="D56" i="55"/>
  <c r="D55" i="55"/>
  <c r="D54" i="55"/>
  <c r="D53" i="55"/>
  <c r="D52" i="55"/>
  <c r="D47" i="55"/>
  <c r="D46" i="55"/>
  <c r="D45" i="55"/>
  <c r="D44" i="55"/>
  <c r="D39" i="55"/>
  <c r="A22" i="55"/>
  <c r="A21" i="55"/>
  <c r="A20" i="55"/>
  <c r="A19" i="55"/>
  <c r="A18" i="55"/>
  <c r="A16" i="55"/>
  <c r="A17" i="55" s="1"/>
  <c r="A12" i="55"/>
  <c r="A13" i="55" s="1"/>
  <c r="C13" i="56" l="1"/>
</calcChain>
</file>

<file path=xl/sharedStrings.xml><?xml version="1.0" encoding="utf-8"?>
<sst xmlns="http://schemas.openxmlformats.org/spreadsheetml/2006/main" count="1021" uniqueCount="122">
  <si>
    <t>BILL No: 1</t>
  </si>
  <si>
    <t>Project :</t>
  </si>
  <si>
    <t>BORESHA NABAD</t>
  </si>
  <si>
    <t xml:space="preserve">County: </t>
  </si>
  <si>
    <t xml:space="preserve">Mandera </t>
  </si>
  <si>
    <t>Sub County:</t>
  </si>
  <si>
    <t>Arabia</t>
  </si>
  <si>
    <t>Location:</t>
  </si>
  <si>
    <t>Hareri - GPS (Lat: 3.952697, Long:41.474215)</t>
  </si>
  <si>
    <t>Description:</t>
  </si>
  <si>
    <t>Solar System and Water Irrigation System Installation</t>
  </si>
  <si>
    <t>Item Description</t>
  </si>
  <si>
    <t>Unit</t>
  </si>
  <si>
    <t>Qty</t>
  </si>
  <si>
    <t xml:space="preserve">Unit Price (Kshs) </t>
  </si>
  <si>
    <t>Amount (Kshs)</t>
  </si>
  <si>
    <t>A</t>
  </si>
  <si>
    <t xml:space="preserve">Solarization Works &amp; Submersible Pump </t>
  </si>
  <si>
    <t>Element No.1:Supply and deliver to site, install and commission test the following:</t>
  </si>
  <si>
    <r>
      <t xml:space="preserve">Supply and install submersible pump end with capacity to pump75m3/hour at a head of 10 meters with 5.5KW 3PH Pump c/w Sub-mortar. </t>
    </r>
    <r>
      <rPr>
        <b/>
        <sz val="11"/>
        <rFont val="Gill Sans MT"/>
        <family val="2"/>
      </rPr>
      <t>The contractor to specify the pump and include data sheet i.e. specification including performance curves</t>
    </r>
  </si>
  <si>
    <t>Set</t>
  </si>
  <si>
    <t>Dayliff SV3 5.5KW 3PH Sunverter</t>
  </si>
  <si>
    <t>Dayliff 4"x3 Adaptor Set</t>
  </si>
  <si>
    <t>No.</t>
  </si>
  <si>
    <t>Adaptor Box 4x4x3mm</t>
  </si>
  <si>
    <t xml:space="preserve">Monocrystalline photo voltaic solar modules 665W, 24Vdc </t>
  </si>
  <si>
    <t>Dayliff 4ST 1000 DC/40A PV Disconnect Switch</t>
  </si>
  <si>
    <t>Earth rod complete with clamp</t>
  </si>
  <si>
    <t>Lightning Arrestor</t>
  </si>
  <si>
    <t>Copper Earth Cable 10mm2</t>
  </si>
  <si>
    <t>M</t>
  </si>
  <si>
    <t xml:space="preserve">8mm2 4 core underground cable (armoured) </t>
  </si>
  <si>
    <t>8mm2 - 4 core standard PVC flat submersible drop cable</t>
  </si>
  <si>
    <t>Londex standard dual core cable (probe sensor)</t>
  </si>
  <si>
    <t>Twin flat 8mm cable with earth (Wiring connection)</t>
  </si>
  <si>
    <t>Well  probe sensor</t>
  </si>
  <si>
    <t>GS sunverter steel fabricates enclosure 1000x500x350mm</t>
  </si>
  <si>
    <t>Design as per radiations day angle, fabrication and installation of solar support structure for the specified solar panels. Rate to include for system testing. Use 75mmx 75mmx3mm SHS vertical support, 75mmx75mmx3mm struts and 50mmx50mmx2mm SHS purlins sections to hold panels tight into position. All joints braced. Height of the structure 4m above ground. The structure design must be preapproved before installation by the clients engineers</t>
  </si>
  <si>
    <t>LS</t>
  </si>
  <si>
    <t>Installation Sundries (cable ties, insulation tape, spacing tape, splicing kit) etc)</t>
  </si>
  <si>
    <t>Item</t>
  </si>
  <si>
    <t>Solar security light (50W LED light, 120W Solar Module, 150Ah Sealed maintenance free battery, Dawn-to dusk controller, 6m high pole c/w battery box</t>
  </si>
  <si>
    <t xml:space="preserve">Design and fabricate a floating platoon to house submersible pump in a horizontal pumping position including pump sleeve and 100m long 10mm wire rope and other accessories to facilitate fastening along the river bank </t>
  </si>
  <si>
    <t>Lumpsum</t>
  </si>
  <si>
    <t xml:space="preserve">Sub Total </t>
  </si>
  <si>
    <t>Element No.2 : Installation and Transportation</t>
  </si>
  <si>
    <t>Installation labour, testing and transportation to site</t>
  </si>
  <si>
    <t xml:space="preserve"> Total </t>
  </si>
  <si>
    <t>B</t>
  </si>
  <si>
    <t xml:space="preserve">Water Irrigation System Installation </t>
  </si>
  <si>
    <t xml:space="preserve">Element No.1: Excavations </t>
  </si>
  <si>
    <t>Excavation of pipe trench 300mm wide x 500mm deep in soft soil and backfill</t>
  </si>
  <si>
    <t>M3</t>
  </si>
  <si>
    <t>Sub Total</t>
  </si>
  <si>
    <t xml:space="preserve">Element No.2: Pipe Works </t>
  </si>
  <si>
    <t>Supply, deliver to site, joint and lay the following  PN10 HDPE pipes and Appurtenances, end pieces should be supplied with a plain take off. The opposite side matching should be supplied with a plain take off. 
Jointing by butt fusion on HDPE pipes to attain parent material strength at the joints. All fittings should be removable for ease of replacement or servicing. Tee-off points with gate valves should be supplied as per BoQ specifications</t>
  </si>
  <si>
    <t>PN10 110mm HDPE pipes as per the specification above</t>
  </si>
  <si>
    <t>LM</t>
  </si>
  <si>
    <t>PN10 90 mm HDPE pipes as per the specification above</t>
  </si>
  <si>
    <t>PN10 63 mm HDPE pipes as per the specification above</t>
  </si>
  <si>
    <t>G.I pipe class B including cutting and threading both ends of 1000mm long pieces</t>
  </si>
  <si>
    <t xml:space="preserve">Element No.3: Pipe Fittings </t>
  </si>
  <si>
    <t>Supply, deliver to site, joint and fix the following fittings</t>
  </si>
  <si>
    <t>110mm HDPE Tee PN 10</t>
  </si>
  <si>
    <t>Pcs</t>
  </si>
  <si>
    <t xml:space="preserve">110mm HDPE Male adaptor </t>
  </si>
  <si>
    <t>110mmx90mm HDPE reducing coupling (socket)</t>
  </si>
  <si>
    <t>90mm HDPE Elbow</t>
  </si>
  <si>
    <t>90mm HDPE ball cork</t>
  </si>
  <si>
    <t>90mm HDPE Tee PN 10</t>
  </si>
  <si>
    <t xml:space="preserve">90mmx63mm reducing coupling </t>
  </si>
  <si>
    <t xml:space="preserve">63mm HDPE Male adaptor </t>
  </si>
  <si>
    <t>4" Non-return Valve (peggler)</t>
  </si>
  <si>
    <t>2" G.I Elbow</t>
  </si>
  <si>
    <t xml:space="preserve">2" G.I socket </t>
  </si>
  <si>
    <t>2" HDPE threaded (Female) ball cork (valve)</t>
  </si>
  <si>
    <t xml:space="preserve">pcs </t>
  </si>
  <si>
    <t>2" G.I Hexagonal nipple</t>
  </si>
  <si>
    <t xml:space="preserve">2"x1" reducing bush </t>
  </si>
  <si>
    <t xml:space="preserve">1" G.I long screw nipple </t>
  </si>
  <si>
    <t>PTFE Tape (pack of 10)</t>
  </si>
  <si>
    <t xml:space="preserve">Packet </t>
  </si>
  <si>
    <t>Element No.4:  Concrete Works</t>
  </si>
  <si>
    <t xml:space="preserve">Double layer thick concrete class 25 (1:2:4) plinth(500mm wide x500mm longx150mm thick) at the base and 150mm below the grounf level for all 30 G.I water outlet provisions.   </t>
  </si>
  <si>
    <r>
      <t>m</t>
    </r>
    <r>
      <rPr>
        <vertAlign val="superscript"/>
        <sz val="11"/>
        <color indexed="8"/>
        <rFont val="Gill Sans MT"/>
        <family val="2"/>
      </rPr>
      <t>3</t>
    </r>
  </si>
  <si>
    <t>Total</t>
  </si>
  <si>
    <t>SUMMARY</t>
  </si>
  <si>
    <t>AMOUNT</t>
  </si>
  <si>
    <t>SOLARIZATION &amp; PUMP INSTALLATION</t>
  </si>
  <si>
    <t>WATER IRRIGATION SYSTEM INSTALLATION</t>
  </si>
  <si>
    <t>GRAND TOTAL</t>
  </si>
  <si>
    <t>BILL No: 2</t>
  </si>
  <si>
    <t>Mandera East</t>
  </si>
  <si>
    <t>Neboi - GPS (Lat: 3.951783, Long:41.79744)</t>
  </si>
  <si>
    <t>`</t>
  </si>
  <si>
    <t>BILL No: 3</t>
  </si>
  <si>
    <t>Boystown - GPS (Lat: 3.565784, Long:41.5111432)</t>
  </si>
  <si>
    <t>BILL No: 4</t>
  </si>
  <si>
    <t>Khalalio</t>
  </si>
  <si>
    <t>BurAbor - GPS (Lat: 3.964554, Long:41.750981)</t>
  </si>
  <si>
    <t>BILL No: 5</t>
  </si>
  <si>
    <t xml:space="preserve">Khalalio </t>
  </si>
  <si>
    <t>Bulla Haji - GPS (Lat: 3.983493, Long:41.726862)</t>
  </si>
  <si>
    <t>BILL No: 6</t>
  </si>
  <si>
    <t>Bella -  GPS (Lat: 3.965924, Long:41.9626162)</t>
  </si>
  <si>
    <t>BILL No: 7</t>
  </si>
  <si>
    <t>Fiqow - GPS (Lat: 3.955483, Long:41.749165)</t>
  </si>
  <si>
    <t>BILL No: 8</t>
  </si>
  <si>
    <t>BP1 Two - GPS (Lat: 3.980477 , Long:41.904694)</t>
  </si>
  <si>
    <t>SUMMARY SHEET</t>
  </si>
  <si>
    <t>No</t>
  </si>
  <si>
    <t>Bill No</t>
  </si>
  <si>
    <t>Estimated Amount</t>
  </si>
  <si>
    <t>Bill No. 1: Solar + Irri - Site 1</t>
  </si>
  <si>
    <t>Bill No. 1: Solar + Irri - Site 2</t>
  </si>
  <si>
    <t>Bill No. 1: Solar + Irri - Site 3</t>
  </si>
  <si>
    <t>Bill No. 1: Solar + Irri - Site 4</t>
  </si>
  <si>
    <t>Bill No. 1: Solar + Irri - Site 5</t>
  </si>
  <si>
    <t>Bill No. 1: Solar + Irri - Site 6</t>
  </si>
  <si>
    <t>Bill No. 1: Solar + Irri - Site 7</t>
  </si>
  <si>
    <t>Bill No. 1: Solar + Irri - Site 8</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</si>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</sst>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_-* #,##0_-;\-* #,##0_-;_-* &quot;-&quot;??_-;_-@_-"/>
    <numFmt numFmtId="166" formatCode="#,##0.00;[Red]#,##0.00"/>
    <numFmt numFmtId="167" formatCode="#,##0.0;[Red]#,##0.0"/>
    <numFmt numFmtId="168" formatCode="#,##0;[Red]#,##0"/>
    <numFmt numFmtId="169" formatCode="0.0"/>
  </numFmts>
  <fonts count="13">
    <font>
      <sz val="11"/>
      <color theme="1"/>
      <name val="Calibri"/>
      <family val="2"/>
      <scheme val="minor"/>
    </font>
    <font>
      <sz val="11"/>
      <color theme="1"/>
      <name val="Calibri"/>
      <family val="2"/>
      <scheme val="minor"/>
    </font>
    <font>
      <sz val="10"/>
      <color theme="1"/>
      <name val="Tahoma"/>
      <family val="2"/>
    </font>
    <font>
      <sz val="10"/>
      <name val="Arial"/>
      <family val="2"/>
    </font>
    <font>
      <b/>
      <sz val="11"/>
      <color theme="1"/>
      <name val="Gill Sans MT"/>
      <family val="2"/>
    </font>
    <font>
      <sz val="11"/>
      <color theme="1"/>
      <name val="Gill Sans MT"/>
      <family val="2"/>
    </font>
    <font>
      <sz val="11"/>
      <name val="Gill Sans MT"/>
      <family val="2"/>
    </font>
    <font>
      <b/>
      <sz val="11"/>
      <name val="Gill Sans MT"/>
      <family val="2"/>
    </font>
    <font>
      <b/>
      <i/>
      <sz val="11"/>
      <color theme="1"/>
      <name val="Gill Sans MT"/>
      <family val="2"/>
    </font>
    <font>
      <vertAlign val="superscript"/>
      <sz val="11"/>
      <color indexed="8"/>
      <name val="Gill Sans MT"/>
      <family val="2"/>
    </font>
    <font>
      <sz val="11"/>
      <color rgb="FF000000"/>
      <name val="Gill Sans MT"/>
      <family val="2"/>
    </font>
    <font>
      <b/>
      <sz val="11"/>
      <color rgb="FF000000"/>
      <name val="Gill Sans MT"/>
      <family val="2"/>
    </font>
    <font>
      <b/>
      <sz val="12"/>
      <color theme="1"/>
      <name val="Gill Sans MT"/>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style="double">
        <color indexed="64"/>
      </top>
      <bottom style="double">
        <color indexed="64"/>
      </bottom>
      <diagonal/>
    </border>
    <border>
      <left style="double">
        <color indexed="64"/>
      </left>
      <right style="double">
        <color indexed="64"/>
      </right>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9">
    <xf numFmtId="0" fontId="0" fillId="0" borderId="0"/>
    <xf numFmtId="0" fontId="2"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cellStyleXfs>
  <cellXfs count="186">
    <xf numFmtId="0" fontId="0" fillId="0" borderId="0" xfId="0"/>
    <xf numFmtId="0" fontId="4" fillId="0" borderId="4" xfId="0" applyFont="1" applyBorder="1"/>
    <xf numFmtId="0" fontId="5" fillId="0" borderId="0" xfId="0" applyFont="1"/>
    <xf numFmtId="0" fontId="5" fillId="0" borderId="0" xfId="0" applyFont="1" applyAlignment="1">
      <alignment horizontal="center"/>
    </xf>
    <xf numFmtId="43" fontId="5" fillId="0" borderId="0" xfId="7" applyFont="1" applyAlignment="1">
      <alignment horizontal="right"/>
    </xf>
    <xf numFmtId="43" fontId="5" fillId="0" borderId="0" xfId="7" applyFont="1"/>
    <xf numFmtId="0" fontId="4" fillId="0" borderId="6" xfId="0" applyFont="1" applyBorder="1"/>
    <xf numFmtId="0" fontId="4" fillId="0" borderId="2" xfId="0" applyFont="1" applyBorder="1" applyAlignment="1">
      <alignment wrapText="1"/>
    </xf>
    <xf numFmtId="0" fontId="6" fillId="3" borderId="1" xfId="0" applyFont="1" applyFill="1" applyBorder="1" applyAlignment="1">
      <alignment vertical="top" wrapText="1"/>
    </xf>
    <xf numFmtId="0" fontId="5" fillId="3" borderId="1" xfId="0" applyFont="1" applyFill="1" applyBorder="1" applyAlignment="1">
      <alignment vertical="top" wrapText="1"/>
    </xf>
    <xf numFmtId="168" fontId="6" fillId="3" borderId="1" xfId="0" applyNumberFormat="1" applyFont="1" applyFill="1" applyBorder="1" applyAlignment="1">
      <alignment horizontal="center" vertical="top" wrapText="1"/>
    </xf>
    <xf numFmtId="167" fontId="6" fillId="3" borderId="1" xfId="0" applyNumberFormat="1" applyFont="1" applyFill="1" applyBorder="1" applyAlignment="1">
      <alignment vertical="top" wrapText="1"/>
    </xf>
    <xf numFmtId="0" fontId="7" fillId="3" borderId="12" xfId="0" applyFont="1" applyFill="1" applyBorder="1" applyAlignment="1">
      <alignment horizontal="left" vertical="top" wrapText="1"/>
    </xf>
    <xf numFmtId="1" fontId="7" fillId="3" borderId="12" xfId="0" applyNumberFormat="1" applyFont="1" applyFill="1" applyBorder="1" applyAlignment="1">
      <alignment horizontal="center" vertical="top" wrapText="1"/>
    </xf>
    <xf numFmtId="0" fontId="7" fillId="3" borderId="12" xfId="0" applyFont="1" applyFill="1" applyBorder="1" applyAlignment="1">
      <alignment horizontal="center" vertical="top" wrapText="1"/>
    </xf>
    <xf numFmtId="165" fontId="7" fillId="3" borderId="12" xfId="8" applyNumberFormat="1" applyFont="1" applyFill="1" applyBorder="1" applyAlignment="1">
      <alignment horizontal="center" vertical="top" wrapText="1"/>
    </xf>
    <xf numFmtId="167" fontId="7" fillId="3" borderId="13" xfId="8" applyNumberFormat="1" applyFont="1" applyFill="1" applyBorder="1" applyAlignment="1">
      <alignment vertical="top" wrapText="1"/>
    </xf>
    <xf numFmtId="0" fontId="8" fillId="0" borderId="1" xfId="0" applyFont="1" applyBorder="1" applyAlignment="1">
      <alignment vertical="center" wrapText="1"/>
    </xf>
    <xf numFmtId="0" fontId="5" fillId="0" borderId="1" xfId="0" applyFont="1" applyBorder="1" applyAlignment="1">
      <alignment horizontal="center" vertical="center"/>
    </xf>
    <xf numFmtId="43" fontId="5" fillId="0" borderId="1" xfId="7" applyFont="1" applyBorder="1" applyAlignment="1">
      <alignment horizontal="right" vertical="center"/>
    </xf>
    <xf numFmtId="43" fontId="5" fillId="0" borderId="1" xfId="7" applyFont="1" applyBorder="1" applyAlignment="1">
      <alignment horizontal="center" vertical="center"/>
    </xf>
    <xf numFmtId="0" fontId="5" fillId="3" borderId="0" xfId="0" applyFont="1" applyFill="1"/>
    <xf numFmtId="43" fontId="5" fillId="0" borderId="9" xfId="7" applyFont="1" applyBorder="1" applyAlignment="1">
      <alignment horizontal="center" vertical="center"/>
    </xf>
    <xf numFmtId="0" fontId="4" fillId="0" borderId="1" xfId="0" applyFont="1" applyBorder="1" applyAlignment="1">
      <alignment horizontal="center" vertical="center" wrapText="1"/>
    </xf>
    <xf numFmtId="0" fontId="4" fillId="3" borderId="0" xfId="0" applyFont="1" applyFill="1"/>
    <xf numFmtId="0" fontId="5" fillId="3" borderId="1" xfId="0" applyFont="1" applyFill="1" applyBorder="1" applyAlignment="1">
      <alignment horizontal="center" vertical="center"/>
    </xf>
    <xf numFmtId="0" fontId="4" fillId="3" borderId="1" xfId="0" applyFont="1" applyFill="1" applyBorder="1" applyAlignment="1">
      <alignment horizontal="left" vertical="center"/>
    </xf>
    <xf numFmtId="43" fontId="5" fillId="3" borderId="1" xfId="7" applyFont="1" applyFill="1" applyBorder="1" applyAlignment="1">
      <alignment horizontal="right" vertical="center"/>
    </xf>
    <xf numFmtId="43" fontId="5" fillId="3" borderId="1" xfId="7" applyFont="1" applyFill="1" applyBorder="1" applyAlignment="1">
      <alignment horizontal="center" vertical="center"/>
    </xf>
    <xf numFmtId="0" fontId="5" fillId="3" borderId="1" xfId="0" applyFont="1" applyFill="1" applyBorder="1" applyAlignment="1">
      <alignment horizontal="left" vertical="top" wrapText="1"/>
    </xf>
    <xf numFmtId="0" fontId="5" fillId="3" borderId="1" xfId="0" applyFont="1" applyFill="1" applyBorder="1" applyAlignment="1">
      <alignment horizontal="left" vertical="center"/>
    </xf>
    <xf numFmtId="0" fontId="5" fillId="0" borderId="1" xfId="1" applyFont="1" applyBorder="1" applyAlignment="1">
      <alignment horizontal="left" vertical="top" wrapText="1"/>
    </xf>
    <xf numFmtId="43" fontId="5" fillId="0" borderId="1" xfId="1" applyNumberFormat="1" applyFont="1" applyBorder="1" applyAlignment="1">
      <alignment horizontal="center" vertical="top" wrapText="1"/>
    </xf>
    <xf numFmtId="43" fontId="5" fillId="0" borderId="1" xfId="7" applyFont="1" applyFill="1" applyBorder="1" applyAlignment="1">
      <alignment horizontal="left" vertical="top" wrapText="1"/>
    </xf>
    <xf numFmtId="43" fontId="5" fillId="0" borderId="1" xfId="7" applyFont="1" applyFill="1" applyBorder="1" applyAlignment="1">
      <alignment horizontal="right" vertical="top" wrapText="1"/>
    </xf>
    <xf numFmtId="0" fontId="4" fillId="0" borderId="0" xfId="0" applyFont="1"/>
    <xf numFmtId="0" fontId="5" fillId="3" borderId="1" xfId="0" applyFont="1" applyFill="1" applyBorder="1" applyAlignment="1">
      <alignment horizontal="center" vertical="top" wrapText="1"/>
    </xf>
    <xf numFmtId="0" fontId="7" fillId="3" borderId="14" xfId="0" applyFont="1" applyFill="1" applyBorder="1" applyAlignment="1">
      <alignment horizontal="left" vertical="top" wrapText="1"/>
    </xf>
    <xf numFmtId="1" fontId="7" fillId="3" borderId="14" xfId="0" applyNumberFormat="1" applyFont="1" applyFill="1" applyBorder="1" applyAlignment="1">
      <alignment horizontal="center" vertical="top" wrapText="1"/>
    </xf>
    <xf numFmtId="0" fontId="7" fillId="3" borderId="14" xfId="0" applyFont="1" applyFill="1" applyBorder="1" applyAlignment="1">
      <alignment horizontal="center" vertical="top" wrapText="1"/>
    </xf>
    <xf numFmtId="165" fontId="7" fillId="3" borderId="14" xfId="8" applyNumberFormat="1" applyFont="1" applyFill="1" applyBorder="1" applyAlignment="1">
      <alignment horizontal="center" vertical="top" wrapText="1"/>
    </xf>
    <xf numFmtId="167" fontId="7" fillId="3" borderId="11" xfId="8" applyNumberFormat="1" applyFont="1" applyFill="1" applyBorder="1" applyAlignment="1">
      <alignment vertical="top" wrapText="1"/>
    </xf>
    <xf numFmtId="0" fontId="6" fillId="3" borderId="1" xfId="6" applyFont="1" applyFill="1" applyBorder="1" applyAlignment="1">
      <alignment horizontal="center" vertical="top" wrapText="1"/>
    </xf>
    <xf numFmtId="0" fontId="7" fillId="3" borderId="1" xfId="6" applyFont="1" applyFill="1" applyBorder="1" applyAlignment="1">
      <alignment horizontal="center" vertical="top" wrapText="1"/>
    </xf>
    <xf numFmtId="0" fontId="5" fillId="0" borderId="8" xfId="0" applyFont="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0" fontId="5" fillId="0" borderId="0" xfId="0" applyFont="1" applyAlignment="1">
      <alignment horizontal="center" wrapText="1"/>
    </xf>
    <xf numFmtId="0" fontId="4" fillId="0" borderId="3" xfId="0" applyFont="1" applyBorder="1" applyAlignment="1">
      <alignment horizontal="left" vertical="top" wrapText="1"/>
    </xf>
    <xf numFmtId="0" fontId="4" fillId="0" borderId="7" xfId="0" applyFont="1" applyBorder="1" applyAlignment="1">
      <alignment horizontal="left" vertical="top" wrapText="1"/>
    </xf>
    <xf numFmtId="0" fontId="4" fillId="0" borderId="5" xfId="0" applyFont="1" applyBorder="1" applyAlignment="1">
      <alignment horizontal="left" vertical="top" wrapText="1"/>
    </xf>
    <xf numFmtId="0" fontId="4" fillId="3" borderId="1" xfId="0" applyFont="1" applyFill="1" applyBorder="1" applyAlignment="1">
      <alignment vertical="top" wrapText="1"/>
    </xf>
    <xf numFmtId="2" fontId="5" fillId="3" borderId="1" xfId="8" applyNumberFormat="1" applyFont="1" applyFill="1" applyBorder="1" applyAlignment="1">
      <alignment horizontal="center" vertical="top" wrapText="1"/>
    </xf>
    <xf numFmtId="166" fontId="6" fillId="3" borderId="1" xfId="0" applyNumberFormat="1" applyFont="1" applyFill="1" applyBorder="1" applyAlignment="1">
      <alignment horizontal="center" vertical="top" wrapText="1"/>
    </xf>
    <xf numFmtId="0" fontId="5" fillId="3" borderId="15" xfId="0" applyFont="1" applyFill="1" applyBorder="1" applyAlignment="1">
      <alignment horizontal="center" vertical="center" wrapText="1"/>
    </xf>
    <xf numFmtId="0" fontId="4" fillId="0" borderId="15" xfId="1" applyFont="1" applyBorder="1" applyAlignment="1">
      <alignment horizontal="center" vertical="top" wrapText="1"/>
    </xf>
    <xf numFmtId="0" fontId="5" fillId="0" borderId="15" xfId="1" applyFont="1" applyBorder="1" applyAlignment="1">
      <alignment horizontal="left" vertical="top" wrapText="1"/>
    </xf>
    <xf numFmtId="43" fontId="5" fillId="0" borderId="15" xfId="1" applyNumberFormat="1" applyFont="1" applyBorder="1" applyAlignment="1">
      <alignment horizontal="center" vertical="top" wrapText="1"/>
    </xf>
    <xf numFmtId="43" fontId="5" fillId="0" borderId="15" xfId="7" applyFont="1" applyFill="1" applyBorder="1" applyAlignment="1">
      <alignment horizontal="right" vertical="top" wrapText="1"/>
    </xf>
    <xf numFmtId="43" fontId="5" fillId="0" borderId="15" xfId="7" applyFont="1" applyFill="1" applyBorder="1" applyAlignment="1">
      <alignment horizontal="left" vertical="top" wrapText="1"/>
    </xf>
    <xf numFmtId="0" fontId="4" fillId="3" borderId="13" xfId="0" applyFont="1" applyFill="1" applyBorder="1" applyAlignment="1">
      <alignment horizontal="center" vertical="center" wrapText="1"/>
    </xf>
    <xf numFmtId="0" fontId="4" fillId="0" borderId="13" xfId="1" applyFont="1" applyBorder="1" applyAlignment="1">
      <alignment horizontal="center" vertical="top" wrapText="1"/>
    </xf>
    <xf numFmtId="0" fontId="4" fillId="0" borderId="13" xfId="1" applyFont="1" applyBorder="1" applyAlignment="1">
      <alignment horizontal="left" vertical="top" wrapText="1"/>
    </xf>
    <xf numFmtId="43" fontId="4" fillId="0" borderId="13" xfId="1" applyNumberFormat="1" applyFont="1" applyBorder="1" applyAlignment="1">
      <alignment horizontal="center" vertical="top" wrapText="1"/>
    </xf>
    <xf numFmtId="43" fontId="4" fillId="0" borderId="13" xfId="7" applyFont="1" applyFill="1" applyBorder="1" applyAlignment="1">
      <alignment horizontal="right" vertical="top" wrapText="1"/>
    </xf>
    <xf numFmtId="43" fontId="4" fillId="0" borderId="13" xfId="7" applyFont="1" applyFill="1" applyBorder="1" applyAlignment="1">
      <alignment horizontal="left" vertical="top" wrapText="1"/>
    </xf>
    <xf numFmtId="0" fontId="5" fillId="3" borderId="15" xfId="0" applyFont="1" applyFill="1" applyBorder="1" applyAlignment="1">
      <alignment horizontal="left" vertical="center"/>
    </xf>
    <xf numFmtId="0" fontId="5" fillId="3" borderId="15" xfId="0" applyFont="1" applyFill="1" applyBorder="1" applyAlignment="1">
      <alignment horizontal="center" vertical="center"/>
    </xf>
    <xf numFmtId="43" fontId="5" fillId="3" borderId="15" xfId="7" applyFont="1" applyFill="1" applyBorder="1" applyAlignment="1">
      <alignment horizontal="right" vertical="center"/>
    </xf>
    <xf numFmtId="43" fontId="5" fillId="3" borderId="15" xfId="7" applyFont="1" applyFill="1" applyBorder="1" applyAlignment="1">
      <alignment horizontal="center" vertical="center"/>
    </xf>
    <xf numFmtId="0" fontId="7" fillId="3" borderId="13" xfId="0" applyFont="1" applyFill="1" applyBorder="1" applyAlignment="1">
      <alignment horizontal="center" vertical="top" wrapText="1"/>
    </xf>
    <xf numFmtId="0" fontId="4" fillId="3" borderId="13" xfId="0" applyFont="1" applyFill="1" applyBorder="1" applyAlignment="1">
      <alignment horizontal="center" vertical="center"/>
    </xf>
    <xf numFmtId="43" fontId="4" fillId="3" borderId="13" xfId="0" applyNumberFormat="1" applyFont="1" applyFill="1" applyBorder="1" applyAlignment="1">
      <alignment horizontal="center" vertical="center"/>
    </xf>
    <xf numFmtId="43" fontId="4" fillId="3" borderId="13" xfId="7" applyFont="1" applyFill="1" applyBorder="1" applyAlignment="1">
      <alignment horizontal="right" vertical="center"/>
    </xf>
    <xf numFmtId="43" fontId="4" fillId="3" borderId="13" xfId="7" applyFont="1" applyFill="1" applyBorder="1" applyAlignment="1">
      <alignment horizontal="center" vertical="center"/>
    </xf>
    <xf numFmtId="0" fontId="4" fillId="0" borderId="1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horizontal="center" vertical="center"/>
    </xf>
    <xf numFmtId="43" fontId="4" fillId="0" borderId="13" xfId="7" applyFont="1" applyBorder="1" applyAlignment="1">
      <alignment horizontal="center" vertical="center"/>
    </xf>
    <xf numFmtId="43" fontId="4" fillId="0" borderId="13" xfId="7" applyFont="1" applyBorder="1" applyAlignment="1">
      <alignment horizontal="right" vertical="center"/>
    </xf>
    <xf numFmtId="43" fontId="4" fillId="0" borderId="17" xfId="7" applyFont="1" applyBorder="1" applyAlignment="1">
      <alignment horizontal="center" vertical="center"/>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center" vertical="center"/>
    </xf>
    <xf numFmtId="43" fontId="4" fillId="0" borderId="15" xfId="7" applyFont="1" applyBorder="1" applyAlignment="1">
      <alignment horizontal="center" vertical="center"/>
    </xf>
    <xf numFmtId="43" fontId="4" fillId="0" borderId="15" xfId="7" applyFont="1" applyBorder="1" applyAlignment="1">
      <alignment horizontal="right" vertical="center"/>
    </xf>
    <xf numFmtId="43" fontId="4" fillId="0" borderId="19" xfId="7" applyFont="1" applyBorder="1" applyAlignment="1">
      <alignment horizontal="center" vertical="center"/>
    </xf>
    <xf numFmtId="0" fontId="5" fillId="0" borderId="1" xfId="0" applyFont="1" applyBorder="1"/>
    <xf numFmtId="164" fontId="4" fillId="0" borderId="1" xfId="7" applyNumberFormat="1" applyFont="1" applyFill="1" applyBorder="1" applyAlignment="1">
      <alignment wrapText="1"/>
    </xf>
    <xf numFmtId="0" fontId="5" fillId="0" borderId="11" xfId="0" applyFont="1" applyBorder="1"/>
    <xf numFmtId="0" fontId="5" fillId="0" borderId="21" xfId="0" applyFont="1" applyBorder="1" applyAlignment="1">
      <alignment vertical="top" wrapText="1"/>
    </xf>
    <xf numFmtId="0" fontId="4" fillId="0" borderId="21" xfId="0" applyFont="1" applyBorder="1"/>
    <xf numFmtId="0" fontId="4" fillId="0" borderId="21" xfId="0" applyFont="1" applyBorder="1" applyAlignment="1">
      <alignment vertical="center" wrapText="1"/>
    </xf>
    <xf numFmtId="0" fontId="5" fillId="0" borderId="1" xfId="0" applyFont="1" applyBorder="1" applyAlignment="1">
      <alignment vertical="top" wrapText="1"/>
    </xf>
    <xf numFmtId="43" fontId="5" fillId="0" borderId="1" xfId="7" applyFont="1" applyBorder="1" applyAlignment="1">
      <alignment vertical="top" wrapText="1"/>
    </xf>
    <xf numFmtId="43" fontId="5" fillId="0" borderId="1" xfId="0" applyNumberFormat="1" applyFont="1" applyBorder="1" applyAlignment="1">
      <alignment vertical="top"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5" fillId="3" borderId="1" xfId="0" applyFont="1" applyFill="1" applyBorder="1" applyAlignment="1" applyProtection="1">
      <alignment vertical="center" wrapText="1"/>
      <protection locked="0"/>
    </xf>
    <xf numFmtId="0" fontId="5" fillId="0" borderId="1" xfId="0" applyFont="1" applyBorder="1" applyAlignment="1">
      <alignment vertical="top"/>
    </xf>
    <xf numFmtId="43" fontId="5" fillId="0" borderId="1" xfId="7" applyFont="1" applyBorder="1" applyAlignment="1">
      <alignment vertical="top"/>
    </xf>
    <xf numFmtId="169" fontId="4" fillId="3" borderId="1" xfId="0" applyNumberFormat="1" applyFont="1" applyFill="1" applyBorder="1" applyAlignment="1">
      <alignment horizontal="center"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xf>
    <xf numFmtId="43" fontId="4" fillId="3" borderId="1" xfId="7" applyFont="1" applyFill="1" applyBorder="1" applyAlignment="1">
      <alignment horizontal="center" vertical="top"/>
    </xf>
    <xf numFmtId="165" fontId="4" fillId="3" borderId="1" xfId="7" applyNumberFormat="1" applyFont="1" applyFill="1" applyBorder="1" applyAlignment="1">
      <alignment horizontal="center" vertical="top"/>
    </xf>
    <xf numFmtId="169" fontId="5" fillId="3" borderId="1" xfId="0" applyNumberFormat="1" applyFont="1" applyFill="1" applyBorder="1" applyAlignment="1">
      <alignment horizontal="center" wrapText="1"/>
    </xf>
    <xf numFmtId="0" fontId="5" fillId="3" borderId="1" xfId="0" applyFont="1" applyFill="1" applyBorder="1" applyAlignment="1">
      <alignment horizontal="center" vertical="top"/>
    </xf>
    <xf numFmtId="43" fontId="5" fillId="3" borderId="1" xfId="7" applyFont="1" applyFill="1" applyBorder="1" applyAlignment="1">
      <alignment horizontal="center" vertical="top"/>
    </xf>
    <xf numFmtId="164" fontId="5" fillId="3" borderId="1" xfId="7" applyNumberFormat="1" applyFont="1" applyFill="1" applyBorder="1" applyAlignment="1">
      <alignment horizontal="center" vertical="top"/>
    </xf>
    <xf numFmtId="43" fontId="4" fillId="0" borderId="1" xfId="7" applyFont="1" applyBorder="1" applyAlignment="1">
      <alignment vertical="center" wrapText="1"/>
    </xf>
    <xf numFmtId="164" fontId="4" fillId="0" borderId="1" xfId="0" applyNumberFormat="1" applyFont="1" applyBorder="1" applyAlignment="1">
      <alignment vertical="center" wrapText="1"/>
    </xf>
    <xf numFmtId="0" fontId="4" fillId="0" borderId="11" xfId="0" applyFont="1" applyBorder="1" applyAlignment="1">
      <alignment horizontal="center" vertical="center" wrapText="1"/>
    </xf>
    <xf numFmtId="0" fontId="4" fillId="0" borderId="11" xfId="0" applyFont="1" applyBorder="1" applyAlignment="1">
      <alignment vertical="center" wrapText="1"/>
    </xf>
    <xf numFmtId="43" fontId="4" fillId="0" borderId="11" xfId="7" applyFont="1" applyBorder="1" applyAlignment="1">
      <alignment vertical="center" wrapText="1"/>
    </xf>
    <xf numFmtId="164" fontId="4" fillId="0" borderId="11" xfId="0" applyNumberFormat="1" applyFont="1" applyBorder="1" applyAlignment="1">
      <alignment vertical="center" wrapText="1"/>
    </xf>
    <xf numFmtId="43" fontId="4" fillId="0" borderId="1" xfId="7" applyFont="1" applyBorder="1" applyAlignment="1">
      <alignment horizontal="right" vertical="top" wrapText="1"/>
    </xf>
    <xf numFmtId="43" fontId="5" fillId="0" borderId="1" xfId="7" applyFont="1" applyBorder="1" applyAlignment="1">
      <alignment horizontal="right" vertical="center" wrapText="1"/>
    </xf>
    <xf numFmtId="0" fontId="5" fillId="0" borderId="1" xfId="0" applyFont="1" applyBorder="1" applyAlignment="1">
      <alignment horizontal="center" vertical="center" wrapText="1"/>
    </xf>
    <xf numFmtId="43" fontId="5" fillId="0" borderId="1" xfId="7" applyFont="1" applyBorder="1" applyAlignment="1">
      <alignment horizontal="right" vertical="top" wrapText="1"/>
    </xf>
    <xf numFmtId="0" fontId="4" fillId="0" borderId="1" xfId="0" applyFont="1" applyBorder="1" applyAlignment="1">
      <alignment horizontal="center" vertical="top" wrapText="1"/>
    </xf>
    <xf numFmtId="0" fontId="4" fillId="0" borderId="15" xfId="0" applyFont="1" applyBorder="1" applyAlignment="1">
      <alignment vertical="center" wrapText="1"/>
    </xf>
    <xf numFmtId="43" fontId="4" fillId="0" borderId="15" xfId="7" applyFont="1" applyBorder="1" applyAlignment="1">
      <alignment vertical="center" wrapText="1"/>
    </xf>
    <xf numFmtId="164" fontId="4" fillId="0" borderId="15" xfId="0" applyNumberFormat="1" applyFont="1" applyBorder="1" applyAlignment="1">
      <alignment vertical="center" wrapText="1"/>
    </xf>
    <xf numFmtId="0" fontId="4" fillId="0" borderId="22" xfId="0" applyFont="1" applyBorder="1" applyAlignment="1">
      <alignment horizontal="center" vertical="center" wrapText="1"/>
    </xf>
    <xf numFmtId="0" fontId="4" fillId="0" borderId="22" xfId="0" applyFont="1" applyBorder="1" applyAlignment="1">
      <alignment vertical="center" wrapText="1"/>
    </xf>
    <xf numFmtId="43" fontId="4" fillId="0" borderId="22" xfId="7" applyFont="1" applyBorder="1" applyAlignment="1">
      <alignment vertical="center" wrapText="1"/>
    </xf>
    <xf numFmtId="164" fontId="4" fillId="0" borderId="22" xfId="0" applyNumberFormat="1" applyFont="1" applyBorder="1" applyAlignment="1">
      <alignment vertical="center" wrapText="1"/>
    </xf>
    <xf numFmtId="0" fontId="4" fillId="3" borderId="13" xfId="0" applyFont="1" applyFill="1" applyBorder="1" applyAlignment="1">
      <alignment horizontal="center" vertical="top" wrapText="1"/>
    </xf>
    <xf numFmtId="0" fontId="4" fillId="3" borderId="17" xfId="0" applyFont="1" applyFill="1" applyBorder="1" applyAlignment="1">
      <alignment horizontal="center" vertical="top"/>
    </xf>
    <xf numFmtId="0" fontId="4" fillId="3" borderId="12" xfId="0" applyFont="1" applyFill="1" applyBorder="1" applyAlignment="1">
      <alignment horizontal="center" vertical="top"/>
    </xf>
    <xf numFmtId="43" fontId="4" fillId="3" borderId="16" xfId="7" applyFont="1" applyFill="1" applyBorder="1" applyAlignment="1">
      <alignment horizontal="center" vertical="top"/>
    </xf>
    <xf numFmtId="164" fontId="4" fillId="3" borderId="13" xfId="7" applyNumberFormat="1" applyFont="1" applyFill="1" applyBorder="1" applyAlignment="1">
      <alignment horizontal="center" vertical="top"/>
    </xf>
    <xf numFmtId="0" fontId="4" fillId="3" borderId="15" xfId="0" applyFont="1" applyFill="1" applyBorder="1" applyAlignment="1">
      <alignment horizontal="center" vertical="center" wrapText="1"/>
    </xf>
    <xf numFmtId="0" fontId="4" fillId="3" borderId="15" xfId="0" applyFont="1" applyFill="1" applyBorder="1" applyAlignment="1">
      <alignment vertical="center" wrapText="1"/>
    </xf>
    <xf numFmtId="43" fontId="4" fillId="3" borderId="15" xfId="7" applyFont="1" applyFill="1" applyBorder="1" applyAlignment="1">
      <alignment vertical="top" wrapText="1"/>
    </xf>
    <xf numFmtId="0" fontId="4" fillId="3" borderId="13" xfId="0" applyFont="1" applyFill="1" applyBorder="1" applyAlignment="1">
      <alignment vertical="center" wrapText="1"/>
    </xf>
    <xf numFmtId="43" fontId="4" fillId="3" borderId="13" xfId="7" applyFont="1" applyFill="1" applyBorder="1" applyAlignment="1">
      <alignment vertical="top" wrapText="1"/>
    </xf>
    <xf numFmtId="0" fontId="5" fillId="0" borderId="0" xfId="0" applyFont="1" applyAlignment="1">
      <alignment vertical="top"/>
    </xf>
    <xf numFmtId="0" fontId="5" fillId="0" borderId="1" xfId="0" applyFont="1" applyBorder="1" applyAlignment="1">
      <alignment horizontal="center" vertical="top" wrapText="1"/>
    </xf>
    <xf numFmtId="2" fontId="5" fillId="0" borderId="1" xfId="0" applyNumberFormat="1" applyFont="1" applyBorder="1" applyAlignment="1">
      <alignment horizontal="center" vertical="center" wrapText="1"/>
    </xf>
    <xf numFmtId="0" fontId="5" fillId="0" borderId="10" xfId="0" applyFont="1" applyBorder="1" applyAlignment="1">
      <alignment horizontal="center" vertical="top" wrapText="1"/>
    </xf>
    <xf numFmtId="0" fontId="11" fillId="3" borderId="1" xfId="0" applyFont="1" applyFill="1" applyBorder="1" applyAlignment="1">
      <alignment horizontal="center" vertical="center"/>
    </xf>
    <xf numFmtId="169" fontId="5" fillId="0" borderId="1" xfId="0" applyNumberFormat="1" applyFont="1" applyBorder="1" applyAlignment="1">
      <alignment horizontal="center" vertical="center" wrapText="1"/>
    </xf>
    <xf numFmtId="0" fontId="5" fillId="0" borderId="11" xfId="0" applyFont="1" applyBorder="1" applyAlignment="1">
      <alignment horizontal="center"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43" fontId="4" fillId="2" borderId="1" xfId="7" applyFont="1" applyFill="1" applyBorder="1" applyAlignment="1">
      <alignment horizontal="right" vertical="top" wrapText="1"/>
    </xf>
    <xf numFmtId="43" fontId="4" fillId="2" borderId="1" xfId="7" applyFont="1" applyFill="1" applyBorder="1" applyAlignment="1">
      <alignment horizontal="center" vertical="top" wrapText="1"/>
    </xf>
    <xf numFmtId="0" fontId="4" fillId="0" borderId="0" xfId="0" applyFont="1" applyAlignment="1">
      <alignment vertical="top" wrapText="1"/>
    </xf>
    <xf numFmtId="43" fontId="4" fillId="0" borderId="21" xfId="7" applyFont="1" applyBorder="1" applyAlignment="1">
      <alignment horizontal="left"/>
    </xf>
    <xf numFmtId="43" fontId="4" fillId="0" borderId="1" xfId="7" applyFont="1" applyFill="1" applyBorder="1" applyAlignment="1">
      <alignment horizontal="right" vertical="center"/>
    </xf>
    <xf numFmtId="4" fontId="10" fillId="0" borderId="21" xfId="0" applyNumberFormat="1" applyFont="1" applyBorder="1" applyAlignment="1">
      <alignment horizontal="right"/>
    </xf>
    <xf numFmtId="0" fontId="5" fillId="0" borderId="0" xfId="0" applyFont="1" applyAlignment="1">
      <alignment horizontal="right"/>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top" wrapText="1"/>
    </xf>
    <xf numFmtId="0" fontId="5" fillId="0" borderId="15" xfId="0" applyFont="1" applyBorder="1" applyAlignment="1">
      <alignment vertical="top" wrapText="1"/>
    </xf>
    <xf numFmtId="0" fontId="5" fillId="0" borderId="13" xfId="0" applyFont="1" applyBorder="1" applyAlignment="1">
      <alignment vertical="top" wrapText="1"/>
    </xf>
    <xf numFmtId="0" fontId="5" fillId="0" borderId="22" xfId="0" applyFont="1" applyBorder="1" applyAlignment="1">
      <alignment vertical="top" wrapText="1"/>
    </xf>
    <xf numFmtId="4" fontId="10" fillId="0" borderId="13" xfId="0" applyNumberFormat="1" applyFont="1" applyBorder="1" applyAlignment="1">
      <alignment horizontal="right"/>
    </xf>
    <xf numFmtId="0" fontId="5" fillId="0" borderId="25" xfId="0" applyFont="1" applyBorder="1" applyAlignment="1">
      <alignment vertical="top" wrapText="1"/>
    </xf>
    <xf numFmtId="4" fontId="10" fillId="0" borderId="25" xfId="0" applyNumberFormat="1" applyFont="1" applyBorder="1" applyAlignment="1">
      <alignment horizontal="right"/>
    </xf>
    <xf numFmtId="4" fontId="10" fillId="0" borderId="23" xfId="0" applyNumberFormat="1" applyFont="1" applyBorder="1" applyAlignment="1">
      <alignment horizontal="right"/>
    </xf>
    <xf numFmtId="4" fontId="10" fillId="0" borderId="24" xfId="0" applyNumberFormat="1" applyFont="1" applyBorder="1" applyAlignment="1">
      <alignment horizontal="right"/>
    </xf>
    <xf numFmtId="4" fontId="10" fillId="0" borderId="22" xfId="0" applyNumberFormat="1" applyFont="1" applyBorder="1" applyAlignment="1">
      <alignment horizontal="right"/>
    </xf>
    <xf numFmtId="0" fontId="4" fillId="3" borderId="6" xfId="0" applyFont="1" applyFill="1" applyBorder="1"/>
    <xf numFmtId="0" fontId="4" fillId="3" borderId="0" xfId="0" applyFont="1" applyFill="1" applyAlignment="1">
      <alignment horizontal="center"/>
    </xf>
    <xf numFmtId="0" fontId="4" fillId="0" borderId="26" xfId="0" applyFont="1" applyBorder="1"/>
    <xf numFmtId="0" fontId="4" fillId="3" borderId="26" xfId="0" applyFont="1" applyFill="1" applyBorder="1"/>
    <xf numFmtId="0" fontId="4" fillId="0" borderId="27" xfId="0" applyFont="1" applyBorder="1" applyAlignment="1">
      <alignment horizontal="left" vertical="top" wrapText="1"/>
    </xf>
    <xf numFmtId="0" fontId="4" fillId="0" borderId="28" xfId="0" applyFont="1" applyBorder="1"/>
    <xf numFmtId="0" fontId="4" fillId="0" borderId="29" xfId="0" applyFont="1" applyBorder="1" applyAlignment="1">
      <alignment horizontal="left" vertical="top" wrapText="1"/>
    </xf>
    <xf numFmtId="0" fontId="4" fillId="0" borderId="19" xfId="0" applyFont="1" applyBorder="1" applyAlignment="1">
      <alignment horizontal="left" vertical="top" wrapText="1"/>
    </xf>
    <xf numFmtId="0" fontId="4" fillId="0" borderId="18" xfId="0" applyFont="1" applyBorder="1" applyAlignment="1">
      <alignment wrapText="1"/>
    </xf>
    <xf numFmtId="0" fontId="4" fillId="3" borderId="7" xfId="0" applyFont="1" applyFill="1" applyBorder="1" applyAlignment="1">
      <alignment horizontal="left" vertical="top" wrapText="1"/>
    </xf>
    <xf numFmtId="0" fontId="12" fillId="3" borderId="0" xfId="0" applyFont="1" applyFill="1"/>
    <xf numFmtId="0" fontId="12" fillId="3" borderId="0" xfId="0" applyFont="1" applyFill="1" applyAlignment="1">
      <alignment horizontal="center"/>
    </xf>
    <xf numFmtId="0" fontId="5" fillId="3" borderId="0" xfId="0" applyFont="1" applyFill="1" applyAlignment="1">
      <alignment horizontal="center"/>
    </xf>
    <xf numFmtId="0" fontId="4" fillId="4" borderId="26" xfId="0" applyFont="1" applyFill="1" applyBorder="1"/>
    <xf numFmtId="0" fontId="4" fillId="0" borderId="0" xfId="0" applyFont="1" applyAlignment="1">
      <alignment horizont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11" fillId="3" borderId="1" xfId="0" applyFont="1" applyFill="1" applyBorder="1" applyAlignment="1">
      <alignment vertical="center" wrapText="1"/>
    </xf>
    <xf numFmtId="164" fontId="4" fillId="0" borderId="20" xfId="7" applyNumberFormat="1" applyFont="1" applyFill="1" applyBorder="1" applyAlignment="1">
      <alignment horizontal="center" wrapText="1"/>
    </xf>
  </cellXfs>
  <cellStyles count="9">
    <cellStyle name="Comma" xfId="7" builtinId="3"/>
    <cellStyle name="Comma 2" xfId="8" xr:uid="{00000000-0005-0000-0000-000001000000}"/>
    <cellStyle name="Comma 3" xfId="2" xr:uid="{00000000-0005-0000-0000-000002000000}"/>
    <cellStyle name="Millares 2" xfId="4" xr:uid="{00000000-0005-0000-0000-000003000000}"/>
    <cellStyle name="Normal" xfId="0" builtinId="0"/>
    <cellStyle name="Normal 17" xfId="5" xr:uid="{00000000-0005-0000-0000-000005000000}"/>
    <cellStyle name="Normal 2" xfId="6" xr:uid="{00000000-0005-0000-0000-000006000000}"/>
    <cellStyle name="Normal 26 2" xfId="3" xr:uid="{00000000-0005-0000-0000-000007000000}"/>
    <cellStyle name="Normal 3" xfId="1" xr:uid="{00000000-0005-0000-0000-000008000000}"/>
  </cellStyles>
  <dxfs count="0"/>
  <tableStyles count="0" defaultTableStyle="TableStyleMedium2" defaultPivotStyle="PivotStyleLight16"/>
  <colors>
    <mruColors>
      <color rgb="FFFF0066"/>
      <color rgb="FF647C9C"/>
      <color rgb="FF556A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9"/>
  <sheetViews>
    <sheetView tabSelected="1" view="pageBreakPreview" zoomScale="90" zoomScaleNormal="100" zoomScaleSheetLayoutView="90" workbookViewId="0">
      <selection activeCell="B4" sqref="B4"/>
    </sheetView>
  </sheetViews>
  <sheetFormatPr defaultColWidth="8.5703125" defaultRowHeight="16.5"/>
  <cols>
    <col min="1" max="1" width="13.140625" style="48" customWidth="1"/>
    <col min="2" max="2" width="64.140625" style="2" customWidth="1"/>
    <col min="3" max="3" width="10.42578125" style="2" customWidth="1"/>
    <col min="4" max="4" width="11.42578125" style="3" bestFit="1" customWidth="1"/>
    <col min="5" max="5" width="15.5703125" style="4" customWidth="1"/>
    <col min="6" max="6" width="16.42578125" style="5" customWidth="1"/>
    <col min="7" max="9" width="8.5703125" style="2" hidden="1" customWidth="1"/>
    <col min="10" max="16384" width="8.5703125" style="2"/>
  </cols>
  <sheetData>
    <row r="1" spans="1:6" ht="17.100000000000001" thickBot="1">
      <c r="A1" s="181" t="s">
        <v>0</v>
      </c>
      <c r="B1" s="181"/>
      <c r="C1" s="181"/>
      <c r="D1" s="181"/>
      <c r="E1" s="181"/>
      <c r="F1" s="181"/>
    </row>
    <row r="2" spans="1:6">
      <c r="A2" s="49" t="s">
        <v>1</v>
      </c>
      <c r="B2" s="1" t="s">
        <v>2</v>
      </c>
    </row>
    <row r="3" spans="1:6">
      <c r="A3" s="50" t="s">
        <v>3</v>
      </c>
      <c r="B3" s="6" t="s">
        <v>4</v>
      </c>
    </row>
    <row r="4" spans="1:6">
      <c r="A4" s="50" t="s">
        <v>5</v>
      </c>
      <c r="B4" s="167" t="s">
        <v>6</v>
      </c>
      <c r="C4" s="24"/>
      <c r="D4" s="168"/>
    </row>
    <row r="5" spans="1:6">
      <c r="A5" s="50" t="s">
        <v>7</v>
      </c>
      <c r="B5" s="167" t="s">
        <v>8</v>
      </c>
      <c r="C5" s="24"/>
      <c r="D5" s="168"/>
    </row>
    <row r="6" spans="1:6" ht="17.100000000000001" thickBot="1">
      <c r="A6" s="51" t="s">
        <v>9</v>
      </c>
      <c r="B6" s="7" t="s">
        <v>10</v>
      </c>
      <c r="C6" s="24"/>
      <c r="D6" s="168"/>
    </row>
    <row r="8" spans="1:6" s="150" customFormat="1" ht="33">
      <c r="A8" s="146"/>
      <c r="B8" s="147" t="s">
        <v>11</v>
      </c>
      <c r="C8" s="146" t="s">
        <v>12</v>
      </c>
      <c r="D8" s="146" t="s">
        <v>13</v>
      </c>
      <c r="E8" s="148" t="s">
        <v>14</v>
      </c>
      <c r="F8" s="149" t="s">
        <v>15</v>
      </c>
    </row>
    <row r="9" spans="1:6">
      <c r="A9" s="143" t="s">
        <v>16</v>
      </c>
      <c r="B9" s="184" t="s">
        <v>17</v>
      </c>
      <c r="C9" s="184"/>
      <c r="D9" s="184"/>
      <c r="E9" s="184"/>
      <c r="F9" s="184"/>
    </row>
    <row r="10" spans="1:6" ht="33">
      <c r="A10" s="140"/>
      <c r="B10" s="155" t="s">
        <v>18</v>
      </c>
      <c r="C10" s="94"/>
      <c r="D10" s="94"/>
      <c r="E10" s="95"/>
      <c r="F10" s="94"/>
    </row>
    <row r="11" spans="1:6" s="139" customFormat="1" ht="75.599999999999994" customHeight="1">
      <c r="A11" s="140">
        <v>1.1000000000000001</v>
      </c>
      <c r="B11" s="157" t="s">
        <v>19</v>
      </c>
      <c r="C11" s="94" t="s">
        <v>20</v>
      </c>
      <c r="D11" s="94">
        <v>1</v>
      </c>
      <c r="E11" s="95"/>
      <c r="F11" s="96"/>
    </row>
    <row r="12" spans="1:6">
      <c r="A12" s="119">
        <f>A11+0.1</f>
        <v>1.2000000000000002</v>
      </c>
      <c r="B12" s="156" t="s">
        <v>21</v>
      </c>
      <c r="C12" s="156" t="s">
        <v>20</v>
      </c>
      <c r="D12" s="156">
        <v>1</v>
      </c>
      <c r="E12" s="95"/>
      <c r="F12" s="96"/>
    </row>
    <row r="13" spans="1:6">
      <c r="A13" s="119">
        <f t="shared" ref="A13:A17" si="0">A12+0.1</f>
        <v>1.3000000000000003</v>
      </c>
      <c r="B13" s="97" t="s">
        <v>22</v>
      </c>
      <c r="C13" s="156" t="s">
        <v>23</v>
      </c>
      <c r="D13" s="156">
        <v>1</v>
      </c>
      <c r="E13" s="95"/>
      <c r="F13" s="96"/>
    </row>
    <row r="14" spans="1:6">
      <c r="A14" s="119">
        <v>1.4</v>
      </c>
      <c r="B14" s="97" t="s">
        <v>24</v>
      </c>
      <c r="C14" s="156" t="s">
        <v>23</v>
      </c>
      <c r="D14" s="156">
        <v>1</v>
      </c>
      <c r="E14" s="95"/>
      <c r="F14" s="96"/>
    </row>
    <row r="15" spans="1:6">
      <c r="A15" s="119">
        <v>1.5</v>
      </c>
      <c r="B15" s="97" t="s">
        <v>25</v>
      </c>
      <c r="C15" s="156" t="s">
        <v>23</v>
      </c>
      <c r="D15" s="156">
        <v>12</v>
      </c>
      <c r="E15" s="95"/>
      <c r="F15" s="96"/>
    </row>
    <row r="16" spans="1:6">
      <c r="A16" s="119">
        <f t="shared" si="0"/>
        <v>1.6</v>
      </c>
      <c r="B16" s="97" t="s">
        <v>26</v>
      </c>
      <c r="C16" s="156" t="s">
        <v>23</v>
      </c>
      <c r="D16" s="156">
        <v>1</v>
      </c>
      <c r="E16" s="95"/>
      <c r="F16" s="96"/>
    </row>
    <row r="17" spans="1:6">
      <c r="A17" s="119">
        <f t="shared" si="0"/>
        <v>1.7000000000000002</v>
      </c>
      <c r="B17" s="97" t="s">
        <v>27</v>
      </c>
      <c r="C17" s="156" t="s">
        <v>23</v>
      </c>
      <c r="D17" s="156">
        <v>1</v>
      </c>
      <c r="E17" s="95"/>
      <c r="F17" s="96"/>
    </row>
    <row r="18" spans="1:6">
      <c r="A18" s="144">
        <f>1.8</f>
        <v>1.8</v>
      </c>
      <c r="B18" s="97" t="s">
        <v>28</v>
      </c>
      <c r="C18" s="156" t="s">
        <v>23</v>
      </c>
      <c r="D18" s="156">
        <v>1</v>
      </c>
      <c r="E18" s="95"/>
      <c r="F18" s="96"/>
    </row>
    <row r="19" spans="1:6">
      <c r="A19" s="45">
        <f>1.9</f>
        <v>1.9</v>
      </c>
      <c r="B19" s="97" t="s">
        <v>29</v>
      </c>
      <c r="C19" s="156" t="s">
        <v>30</v>
      </c>
      <c r="D19" s="156">
        <v>50</v>
      </c>
      <c r="E19" s="95"/>
      <c r="F19" s="96"/>
    </row>
    <row r="20" spans="1:6">
      <c r="A20" s="141">
        <f>1.1</f>
        <v>1.1000000000000001</v>
      </c>
      <c r="B20" s="98" t="s">
        <v>31</v>
      </c>
      <c r="C20" s="156" t="s">
        <v>30</v>
      </c>
      <c r="D20" s="156">
        <v>50</v>
      </c>
      <c r="E20" s="95"/>
      <c r="F20" s="96"/>
    </row>
    <row r="21" spans="1:6">
      <c r="A21" s="45">
        <f>1.11</f>
        <v>1.1100000000000001</v>
      </c>
      <c r="B21" s="97" t="s">
        <v>32</v>
      </c>
      <c r="C21" s="156" t="s">
        <v>30</v>
      </c>
      <c r="D21" s="97">
        <v>50</v>
      </c>
      <c r="E21" s="95"/>
      <c r="F21" s="96"/>
    </row>
    <row r="22" spans="1:6">
      <c r="A22" s="119">
        <f>1.12</f>
        <v>1.1200000000000001</v>
      </c>
      <c r="B22" s="97" t="s">
        <v>33</v>
      </c>
      <c r="C22" s="156" t="s">
        <v>30</v>
      </c>
      <c r="D22" s="97">
        <v>60</v>
      </c>
      <c r="E22" s="95"/>
      <c r="F22" s="96"/>
    </row>
    <row r="23" spans="1:6">
      <c r="A23" s="119">
        <v>1.1299999999999999</v>
      </c>
      <c r="B23" s="97" t="s">
        <v>34</v>
      </c>
      <c r="C23" s="97" t="s">
        <v>30</v>
      </c>
      <c r="D23" s="97">
        <v>60</v>
      </c>
      <c r="E23" s="95"/>
      <c r="F23" s="96"/>
    </row>
    <row r="24" spans="1:6">
      <c r="A24" s="119">
        <v>1.1399999999999999</v>
      </c>
      <c r="B24" s="97" t="s">
        <v>35</v>
      </c>
      <c r="C24" s="156" t="s">
        <v>23</v>
      </c>
      <c r="D24" s="156">
        <v>1</v>
      </c>
      <c r="E24" s="95"/>
      <c r="F24" s="96"/>
    </row>
    <row r="25" spans="1:6">
      <c r="A25" s="119">
        <v>1.1499999999999999</v>
      </c>
      <c r="B25" s="97" t="s">
        <v>36</v>
      </c>
      <c r="C25" s="156" t="s">
        <v>23</v>
      </c>
      <c r="D25" s="156">
        <v>1</v>
      </c>
      <c r="E25" s="95"/>
      <c r="F25" s="96"/>
    </row>
    <row r="26" spans="1:6" ht="115.5">
      <c r="A26" s="119">
        <v>1.1599999999999999</v>
      </c>
      <c r="B26" s="99" t="s">
        <v>37</v>
      </c>
      <c r="C26" s="100" t="s">
        <v>38</v>
      </c>
      <c r="D26" s="100">
        <v>1</v>
      </c>
      <c r="E26" s="101"/>
      <c r="F26" s="96"/>
    </row>
    <row r="27" spans="1:6">
      <c r="A27" s="119">
        <v>1.17</v>
      </c>
      <c r="B27" s="97" t="s">
        <v>39</v>
      </c>
      <c r="C27" s="156" t="s">
        <v>40</v>
      </c>
      <c r="D27" s="156">
        <v>1</v>
      </c>
      <c r="E27" s="95"/>
      <c r="F27" s="96"/>
    </row>
    <row r="28" spans="1:6" ht="49.5">
      <c r="A28" s="119">
        <v>1.18</v>
      </c>
      <c r="B28" s="99" t="s">
        <v>41</v>
      </c>
      <c r="C28" s="156"/>
      <c r="D28" s="156">
        <v>2</v>
      </c>
      <c r="E28" s="95"/>
      <c r="F28" s="96"/>
    </row>
    <row r="29" spans="1:6" ht="70.349999999999994" customHeight="1">
      <c r="A29" s="119">
        <v>1.19</v>
      </c>
      <c r="B29" s="99" t="s">
        <v>42</v>
      </c>
      <c r="C29" s="119" t="s">
        <v>43</v>
      </c>
      <c r="D29" s="156">
        <v>1</v>
      </c>
      <c r="E29" s="95"/>
      <c r="F29" s="96"/>
    </row>
    <row r="30" spans="1:6" ht="17.100000000000001" thickBot="1">
      <c r="A30" s="46"/>
      <c r="B30" s="61" t="s">
        <v>44</v>
      </c>
      <c r="C30" s="137"/>
      <c r="D30" s="137"/>
      <c r="E30" s="138"/>
      <c r="F30" s="138"/>
    </row>
    <row r="31" spans="1:6" ht="17.100000000000001" thickTop="1">
      <c r="A31" s="46"/>
      <c r="B31" s="134"/>
      <c r="C31" s="135"/>
      <c r="D31" s="135"/>
      <c r="E31" s="136"/>
      <c r="F31" s="136"/>
    </row>
    <row r="32" spans="1:6">
      <c r="A32" s="102"/>
      <c r="B32" s="103" t="s">
        <v>45</v>
      </c>
      <c r="C32" s="104"/>
      <c r="D32" s="104"/>
      <c r="E32" s="105"/>
      <c r="F32" s="106"/>
    </row>
    <row r="33" spans="1:6">
      <c r="A33" s="107">
        <v>2.1</v>
      </c>
      <c r="B33" s="29" t="s">
        <v>46</v>
      </c>
      <c r="C33" s="108" t="s">
        <v>38</v>
      </c>
      <c r="D33" s="108">
        <v>1</v>
      </c>
      <c r="E33" s="109"/>
      <c r="F33" s="110"/>
    </row>
    <row r="34" spans="1:6" ht="17.100000000000001" thickBot="1">
      <c r="A34" s="102"/>
      <c r="B34" s="129" t="s">
        <v>44</v>
      </c>
      <c r="C34" s="130"/>
      <c r="D34" s="131"/>
      <c r="E34" s="132"/>
      <c r="F34" s="133"/>
    </row>
    <row r="35" spans="1:6" ht="17.45" thickTop="1" thickBot="1">
      <c r="A35" s="140"/>
      <c r="B35" s="125" t="s">
        <v>47</v>
      </c>
      <c r="C35" s="126"/>
      <c r="D35" s="126"/>
      <c r="E35" s="127"/>
      <c r="F35" s="128"/>
    </row>
    <row r="36" spans="1:6" ht="17.100000000000001" thickTop="1">
      <c r="A36" s="142"/>
      <c r="B36" s="83"/>
      <c r="C36" s="122"/>
      <c r="D36" s="122"/>
      <c r="E36" s="123"/>
      <c r="F36" s="124"/>
    </row>
    <row r="37" spans="1:6">
      <c r="A37" s="142" t="s">
        <v>48</v>
      </c>
      <c r="B37" s="23" t="s">
        <v>49</v>
      </c>
      <c r="C37" s="155"/>
      <c r="D37" s="155"/>
      <c r="E37" s="111"/>
      <c r="F37" s="112"/>
    </row>
    <row r="38" spans="1:6" s="21" customFormat="1">
      <c r="A38" s="44">
        <v>1</v>
      </c>
      <c r="B38" s="155" t="s">
        <v>50</v>
      </c>
      <c r="C38" s="17"/>
      <c r="D38" s="18"/>
      <c r="E38" s="19"/>
      <c r="F38" s="20"/>
    </row>
    <row r="39" spans="1:6" s="21" customFormat="1" ht="33">
      <c r="A39" s="44">
        <v>1.1000000000000001</v>
      </c>
      <c r="B39" s="156" t="s">
        <v>51</v>
      </c>
      <c r="C39" s="18" t="s">
        <v>52</v>
      </c>
      <c r="D39" s="20">
        <f>((150+130+(300*4)+(30*1.5))*0.3*0.5)</f>
        <v>228.75</v>
      </c>
      <c r="E39" s="19"/>
      <c r="F39" s="22"/>
    </row>
    <row r="40" spans="1:6" s="24" customFormat="1" ht="17.100000000000001" thickBot="1">
      <c r="A40" s="76"/>
      <c r="B40" s="77" t="s">
        <v>53</v>
      </c>
      <c r="C40" s="78"/>
      <c r="D40" s="79"/>
      <c r="E40" s="80"/>
      <c r="F40" s="81"/>
    </row>
    <row r="41" spans="1:6" s="24" customFormat="1" ht="17.100000000000001" thickTop="1">
      <c r="A41" s="82"/>
      <c r="B41" s="83"/>
      <c r="C41" s="84"/>
      <c r="D41" s="85"/>
      <c r="E41" s="86"/>
      <c r="F41" s="87"/>
    </row>
    <row r="42" spans="1:6" s="21" customFormat="1">
      <c r="A42" s="45"/>
      <c r="B42" s="26" t="s">
        <v>54</v>
      </c>
      <c r="C42" s="25"/>
      <c r="D42" s="25"/>
      <c r="E42" s="27"/>
      <c r="F42" s="28"/>
    </row>
    <row r="43" spans="1:6" s="21" customFormat="1" ht="126.6" customHeight="1">
      <c r="A43" s="45">
        <v>2.1</v>
      </c>
      <c r="B43" s="29" t="s">
        <v>55</v>
      </c>
      <c r="C43" s="25"/>
      <c r="D43" s="25"/>
      <c r="E43" s="27"/>
      <c r="F43" s="28"/>
    </row>
    <row r="44" spans="1:6" s="21" customFormat="1">
      <c r="A44" s="45">
        <v>2.1</v>
      </c>
      <c r="B44" s="8" t="s">
        <v>56</v>
      </c>
      <c r="C44" s="25" t="s">
        <v>57</v>
      </c>
      <c r="D44" s="25">
        <f>150+130</f>
        <v>280</v>
      </c>
      <c r="E44" s="27"/>
      <c r="F44" s="28"/>
    </row>
    <row r="45" spans="1:6" s="21" customFormat="1">
      <c r="A45" s="45">
        <v>2.2000000000000002</v>
      </c>
      <c r="B45" s="8" t="s">
        <v>58</v>
      </c>
      <c r="C45" s="25" t="s">
        <v>57</v>
      </c>
      <c r="D45" s="25">
        <f>(300*4)</f>
        <v>1200</v>
      </c>
      <c r="E45" s="27"/>
      <c r="F45" s="28"/>
    </row>
    <row r="46" spans="1:6" s="21" customFormat="1">
      <c r="A46" s="45">
        <v>2.2999999999999998</v>
      </c>
      <c r="B46" s="8" t="s">
        <v>59</v>
      </c>
      <c r="C46" s="25" t="s">
        <v>57</v>
      </c>
      <c r="D46" s="25">
        <f>100</f>
        <v>100</v>
      </c>
      <c r="E46" s="27"/>
      <c r="F46" s="28"/>
    </row>
    <row r="47" spans="1:6" s="21" customFormat="1" ht="40.700000000000003" customHeight="1">
      <c r="A47" s="45">
        <v>2.4</v>
      </c>
      <c r="B47" s="8" t="s">
        <v>60</v>
      </c>
      <c r="C47" s="25" t="s">
        <v>57</v>
      </c>
      <c r="D47" s="25">
        <f>32*1.1</f>
        <v>35.200000000000003</v>
      </c>
      <c r="E47" s="27"/>
      <c r="F47" s="28"/>
    </row>
    <row r="48" spans="1:6" s="24" customFormat="1" ht="17.100000000000001" thickBot="1">
      <c r="A48" s="61"/>
      <c r="B48" s="71" t="s">
        <v>44</v>
      </c>
      <c r="C48" s="72"/>
      <c r="D48" s="73"/>
      <c r="E48" s="74"/>
      <c r="F48" s="75"/>
    </row>
    <row r="49" spans="1:6" s="21" customFormat="1" ht="17.100000000000001" thickTop="1">
      <c r="A49" s="55"/>
      <c r="B49" s="67"/>
      <c r="C49" s="68"/>
      <c r="D49" s="68"/>
      <c r="E49" s="69"/>
      <c r="F49" s="70"/>
    </row>
    <row r="50" spans="1:6" s="21" customFormat="1">
      <c r="A50" s="45">
        <v>3</v>
      </c>
      <c r="B50" s="26" t="s">
        <v>61</v>
      </c>
      <c r="C50" s="25"/>
      <c r="D50" s="25"/>
      <c r="E50" s="27"/>
      <c r="F50" s="28"/>
    </row>
    <row r="51" spans="1:6" s="21" customFormat="1">
      <c r="A51" s="45"/>
      <c r="B51" s="30" t="s">
        <v>62</v>
      </c>
      <c r="C51" s="25"/>
      <c r="D51" s="25"/>
      <c r="E51" s="27"/>
      <c r="F51" s="28"/>
    </row>
    <row r="52" spans="1:6">
      <c r="A52" s="45">
        <v>3.1</v>
      </c>
      <c r="B52" s="31" t="s">
        <v>63</v>
      </c>
      <c r="C52" s="31" t="s">
        <v>64</v>
      </c>
      <c r="D52" s="32">
        <f>7</f>
        <v>7</v>
      </c>
      <c r="E52" s="34"/>
      <c r="F52" s="33"/>
    </row>
    <row r="53" spans="1:6">
      <c r="A53" s="45">
        <v>3.2</v>
      </c>
      <c r="B53" s="31" t="s">
        <v>65</v>
      </c>
      <c r="C53" s="31" t="s">
        <v>64</v>
      </c>
      <c r="D53" s="32">
        <f>5</f>
        <v>5</v>
      </c>
      <c r="E53" s="34"/>
      <c r="F53" s="33"/>
    </row>
    <row r="54" spans="1:6">
      <c r="A54" s="45">
        <v>3.3</v>
      </c>
      <c r="B54" s="31" t="s">
        <v>66</v>
      </c>
      <c r="C54" s="31" t="s">
        <v>64</v>
      </c>
      <c r="D54" s="32">
        <f>5</f>
        <v>5</v>
      </c>
      <c r="E54" s="34"/>
      <c r="F54" s="33"/>
    </row>
    <row r="55" spans="1:6">
      <c r="A55" s="45">
        <v>3.4</v>
      </c>
      <c r="B55" s="31" t="s">
        <v>67</v>
      </c>
      <c r="C55" s="31" t="s">
        <v>64</v>
      </c>
      <c r="D55" s="32">
        <f>4*5</f>
        <v>20</v>
      </c>
      <c r="E55" s="34"/>
      <c r="F55" s="33"/>
    </row>
    <row r="56" spans="1:6">
      <c r="A56" s="45">
        <v>3.5</v>
      </c>
      <c r="B56" s="31" t="s">
        <v>68</v>
      </c>
      <c r="C56" s="31" t="s">
        <v>64</v>
      </c>
      <c r="D56" s="32">
        <f>5</f>
        <v>5</v>
      </c>
      <c r="E56" s="34"/>
      <c r="F56" s="33"/>
    </row>
    <row r="57" spans="1:6">
      <c r="A57" s="45">
        <v>3.6</v>
      </c>
      <c r="B57" s="31" t="s">
        <v>69</v>
      </c>
      <c r="C57" s="31" t="s">
        <v>64</v>
      </c>
      <c r="D57" s="32">
        <f>30+2</f>
        <v>32</v>
      </c>
      <c r="E57" s="34"/>
      <c r="F57" s="33"/>
    </row>
    <row r="58" spans="1:6">
      <c r="A58" s="45">
        <v>3.7</v>
      </c>
      <c r="B58" s="31" t="s">
        <v>70</v>
      </c>
      <c r="C58" s="31" t="s">
        <v>64</v>
      </c>
      <c r="D58" s="32">
        <f>32</f>
        <v>32</v>
      </c>
      <c r="E58" s="34"/>
      <c r="F58" s="33"/>
    </row>
    <row r="59" spans="1:6">
      <c r="A59" s="45">
        <v>3.8</v>
      </c>
      <c r="B59" s="31" t="s">
        <v>71</v>
      </c>
      <c r="C59" s="31" t="s">
        <v>64</v>
      </c>
      <c r="D59" s="32">
        <f>32</f>
        <v>32</v>
      </c>
      <c r="E59" s="34"/>
      <c r="F59" s="33"/>
    </row>
    <row r="60" spans="1:6">
      <c r="A60" s="45">
        <v>3.9</v>
      </c>
      <c r="B60" s="31" t="s">
        <v>72</v>
      </c>
      <c r="C60" s="31" t="s">
        <v>64</v>
      </c>
      <c r="D60" s="32">
        <f>1</f>
        <v>1</v>
      </c>
      <c r="E60" s="34"/>
      <c r="F60" s="33"/>
    </row>
    <row r="61" spans="1:6">
      <c r="A61" s="47">
        <v>3.1</v>
      </c>
      <c r="B61" s="31" t="s">
        <v>73</v>
      </c>
      <c r="C61" s="31" t="s">
        <v>64</v>
      </c>
      <c r="D61" s="32">
        <f>32*2</f>
        <v>64</v>
      </c>
      <c r="E61" s="34"/>
      <c r="F61" s="33"/>
    </row>
    <row r="62" spans="1:6">
      <c r="A62" s="45">
        <v>3.11</v>
      </c>
      <c r="B62" s="31" t="s">
        <v>74</v>
      </c>
      <c r="C62" s="31" t="s">
        <v>64</v>
      </c>
      <c r="D62" s="32">
        <f>32</f>
        <v>32</v>
      </c>
      <c r="E62" s="34"/>
      <c r="F62" s="33"/>
    </row>
    <row r="63" spans="1:6">
      <c r="A63" s="119">
        <v>3.12</v>
      </c>
      <c r="B63" s="31" t="s">
        <v>75</v>
      </c>
      <c r="C63" s="31" t="s">
        <v>76</v>
      </c>
      <c r="D63" s="32">
        <f>32</f>
        <v>32</v>
      </c>
      <c r="E63" s="34"/>
      <c r="F63" s="33"/>
    </row>
    <row r="64" spans="1:6">
      <c r="A64" s="119">
        <v>3.13</v>
      </c>
      <c r="B64" s="31" t="s">
        <v>77</v>
      </c>
      <c r="C64" s="31" t="s">
        <v>64</v>
      </c>
      <c r="D64" s="32">
        <f>32*2</f>
        <v>64</v>
      </c>
      <c r="E64" s="34"/>
      <c r="F64" s="33"/>
    </row>
    <row r="65" spans="1:6">
      <c r="A65" s="119">
        <v>3.14</v>
      </c>
      <c r="B65" s="31" t="s">
        <v>78</v>
      </c>
      <c r="C65" s="31" t="s">
        <v>64</v>
      </c>
      <c r="D65" s="32">
        <f>32</f>
        <v>32</v>
      </c>
      <c r="E65" s="34"/>
      <c r="F65" s="33"/>
    </row>
    <row r="66" spans="1:6">
      <c r="A66" s="45">
        <v>3.14</v>
      </c>
      <c r="B66" s="31" t="s">
        <v>79</v>
      </c>
      <c r="C66" s="31" t="s">
        <v>64</v>
      </c>
      <c r="D66" s="32">
        <f>32</f>
        <v>32</v>
      </c>
      <c r="E66" s="34"/>
      <c r="F66" s="33"/>
    </row>
    <row r="67" spans="1:6" s="35" customFormat="1">
      <c r="A67" s="45">
        <v>3.15</v>
      </c>
      <c r="B67" s="31" t="s">
        <v>80</v>
      </c>
      <c r="C67" s="31" t="s">
        <v>81</v>
      </c>
      <c r="D67" s="32">
        <v>10</v>
      </c>
      <c r="E67" s="34"/>
      <c r="F67" s="33"/>
    </row>
    <row r="68" spans="1:6" ht="17.100000000000001" thickBot="1">
      <c r="A68" s="61"/>
      <c r="B68" s="62" t="s">
        <v>44</v>
      </c>
      <c r="C68" s="63"/>
      <c r="D68" s="64"/>
      <c r="E68" s="65"/>
      <c r="F68" s="66"/>
    </row>
    <row r="69" spans="1:6" ht="17.100000000000001" thickTop="1">
      <c r="A69" s="55"/>
      <c r="B69" s="56"/>
      <c r="C69" s="57"/>
      <c r="D69" s="58"/>
      <c r="E69" s="59"/>
      <c r="F69" s="60"/>
    </row>
    <row r="70" spans="1:6" ht="18.600000000000001" customHeight="1">
      <c r="A70" s="43"/>
      <c r="B70" s="52" t="s">
        <v>82</v>
      </c>
      <c r="C70" s="36"/>
      <c r="D70" s="53"/>
      <c r="E70" s="54"/>
      <c r="F70" s="11"/>
    </row>
    <row r="71" spans="1:6" ht="49.5">
      <c r="A71" s="42">
        <v>4.0999999999999996</v>
      </c>
      <c r="B71" s="8" t="s">
        <v>83</v>
      </c>
      <c r="C71" s="36" t="s">
        <v>84</v>
      </c>
      <c r="D71" s="9">
        <f>2*0.5*0.5*0.15*32</f>
        <v>2.4</v>
      </c>
      <c r="E71" s="10"/>
      <c r="F71" s="11"/>
    </row>
    <row r="72" spans="1:6" ht="17.100000000000001" thickBot="1">
      <c r="A72" s="43"/>
      <c r="B72" s="12" t="s">
        <v>44</v>
      </c>
      <c r="C72" s="13"/>
      <c r="D72" s="14"/>
      <c r="E72" s="15"/>
      <c r="F72" s="16"/>
    </row>
    <row r="73" spans="1:6" ht="17.100000000000001" thickTop="1">
      <c r="A73" s="43"/>
      <c r="B73" s="37" t="s">
        <v>85</v>
      </c>
      <c r="C73" s="38"/>
      <c r="D73" s="39"/>
      <c r="E73" s="40"/>
      <c r="F73" s="41"/>
    </row>
    <row r="74" spans="1:6">
      <c r="A74" s="145"/>
      <c r="B74" s="113"/>
      <c r="C74" s="114"/>
      <c r="D74" s="114"/>
      <c r="E74" s="115"/>
      <c r="F74" s="116"/>
    </row>
    <row r="75" spans="1:6" ht="18" customHeight="1">
      <c r="A75" s="140"/>
      <c r="B75" s="182" t="s">
        <v>86</v>
      </c>
      <c r="C75" s="182"/>
      <c r="D75" s="182"/>
      <c r="E75" s="182"/>
      <c r="F75" s="117" t="s">
        <v>87</v>
      </c>
    </row>
    <row r="76" spans="1:6" ht="18" customHeight="1">
      <c r="A76" s="140" t="s">
        <v>16</v>
      </c>
      <c r="B76" s="183" t="s">
        <v>88</v>
      </c>
      <c r="C76" s="183"/>
      <c r="D76" s="183"/>
      <c r="E76" s="183"/>
      <c r="F76" s="118"/>
    </row>
    <row r="77" spans="1:6" s="35" customFormat="1">
      <c r="A77" s="140" t="s">
        <v>48</v>
      </c>
      <c r="B77" s="156" t="s">
        <v>89</v>
      </c>
      <c r="C77" s="119"/>
      <c r="D77" s="156"/>
      <c r="E77" s="156"/>
      <c r="F77" s="120"/>
    </row>
    <row r="78" spans="1:6">
      <c r="A78" s="140"/>
      <c r="B78" s="156"/>
      <c r="C78" s="119"/>
      <c r="D78" s="156"/>
      <c r="E78" s="156"/>
      <c r="F78" s="120"/>
    </row>
    <row r="79" spans="1:6">
      <c r="A79" s="121"/>
      <c r="B79" s="155" t="s">
        <v>90</v>
      </c>
      <c r="C79" s="23"/>
      <c r="D79" s="155"/>
      <c r="E79" s="155"/>
      <c r="F79" s="117"/>
    </row>
  </sheetData>
  <mergeCells count="4">
    <mergeCell ref="A1:F1"/>
    <mergeCell ref="B75:E75"/>
    <mergeCell ref="B76:E76"/>
    <mergeCell ref="B9:F9"/>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9"/>
  <sheetViews>
    <sheetView view="pageBreakPreview" zoomScale="95" zoomScaleNormal="100" zoomScaleSheetLayoutView="95" workbookViewId="0">
      <selection activeCell="B5" sqref="B5"/>
    </sheetView>
  </sheetViews>
  <sheetFormatPr defaultColWidth="8.5703125" defaultRowHeight="16.5"/>
  <cols>
    <col min="1" max="1" width="13.140625" style="48" customWidth="1"/>
    <col min="2" max="2" width="64.140625" style="2" customWidth="1"/>
    <col min="3" max="3" width="10.42578125" style="2" customWidth="1"/>
    <col min="4" max="4" width="11.42578125" style="3" bestFit="1" customWidth="1"/>
    <col min="5" max="5" width="15.5703125" style="4" customWidth="1"/>
    <col min="6" max="6" width="16.42578125" style="5" customWidth="1"/>
    <col min="7" max="9" width="8.5703125" style="2" hidden="1" customWidth="1"/>
    <col min="10" max="16384" width="8.5703125" style="2"/>
  </cols>
  <sheetData>
    <row r="1" spans="1:6">
      <c r="A1" s="181" t="s">
        <v>91</v>
      </c>
      <c r="B1" s="181"/>
      <c r="C1" s="181"/>
      <c r="D1" s="181"/>
      <c r="E1" s="181"/>
      <c r="F1" s="181"/>
    </row>
    <row r="2" spans="1:6">
      <c r="A2" s="171" t="s">
        <v>1</v>
      </c>
      <c r="B2" s="172" t="s">
        <v>2</v>
      </c>
    </row>
    <row r="3" spans="1:6">
      <c r="A3" s="173" t="s">
        <v>3</v>
      </c>
      <c r="B3" s="169" t="s">
        <v>4</v>
      </c>
    </row>
    <row r="4" spans="1:6">
      <c r="A4" s="173" t="s">
        <v>5</v>
      </c>
      <c r="B4" s="170" t="s">
        <v>92</v>
      </c>
      <c r="C4" s="24"/>
      <c r="D4" s="168"/>
    </row>
    <row r="5" spans="1:6">
      <c r="A5" s="173" t="s">
        <v>7</v>
      </c>
      <c r="B5" s="180" t="s">
        <v>93</v>
      </c>
      <c r="C5" s="24"/>
      <c r="D5" s="168"/>
    </row>
    <row r="6" spans="1:6">
      <c r="A6" s="174" t="s">
        <v>9</v>
      </c>
      <c r="B6" s="175" t="s">
        <v>10</v>
      </c>
      <c r="C6" s="24"/>
      <c r="D6" s="168"/>
    </row>
    <row r="8" spans="1:6" s="150" customFormat="1" ht="33">
      <c r="A8" s="146"/>
      <c r="B8" s="147" t="s">
        <v>11</v>
      </c>
      <c r="C8" s="146" t="s">
        <v>12</v>
      </c>
      <c r="D8" s="146" t="s">
        <v>13</v>
      </c>
      <c r="E8" s="148" t="s">
        <v>14</v>
      </c>
      <c r="F8" s="149" t="s">
        <v>15</v>
      </c>
    </row>
    <row r="9" spans="1:6">
      <c r="A9" s="143" t="s">
        <v>16</v>
      </c>
      <c r="B9" s="184" t="s">
        <v>17</v>
      </c>
      <c r="C9" s="184"/>
      <c r="D9" s="184"/>
      <c r="E9" s="184"/>
      <c r="F9" s="184"/>
    </row>
    <row r="10" spans="1:6" ht="33">
      <c r="A10" s="140"/>
      <c r="B10" s="155" t="s">
        <v>18</v>
      </c>
      <c r="C10" s="94"/>
      <c r="D10" s="94"/>
      <c r="E10" s="95"/>
      <c r="F10" s="94"/>
    </row>
    <row r="11" spans="1:6" s="139" customFormat="1" ht="75.599999999999994" customHeight="1">
      <c r="A11" s="140">
        <v>1.1000000000000001</v>
      </c>
      <c r="B11" s="157" t="s">
        <v>19</v>
      </c>
      <c r="C11" s="94" t="s">
        <v>20</v>
      </c>
      <c r="D11" s="94">
        <v>1</v>
      </c>
      <c r="E11" s="95"/>
      <c r="F11" s="96"/>
    </row>
    <row r="12" spans="1:6">
      <c r="A12" s="119">
        <f>A11+0.1</f>
        <v>1.2000000000000002</v>
      </c>
      <c r="B12" s="156" t="s">
        <v>21</v>
      </c>
      <c r="C12" s="156" t="s">
        <v>20</v>
      </c>
      <c r="D12" s="156">
        <v>1</v>
      </c>
      <c r="E12" s="95"/>
      <c r="F12" s="96"/>
    </row>
    <row r="13" spans="1:6">
      <c r="A13" s="119">
        <f t="shared" ref="A13:A17" si="0">A12+0.1</f>
        <v>1.3000000000000003</v>
      </c>
      <c r="B13" s="97" t="s">
        <v>22</v>
      </c>
      <c r="C13" s="156" t="s">
        <v>23</v>
      </c>
      <c r="D13" s="156">
        <v>1</v>
      </c>
      <c r="E13" s="95"/>
      <c r="F13" s="96"/>
    </row>
    <row r="14" spans="1:6">
      <c r="A14" s="119">
        <v>1.4</v>
      </c>
      <c r="B14" s="97" t="s">
        <v>24</v>
      </c>
      <c r="C14" s="156" t="s">
        <v>23</v>
      </c>
      <c r="D14" s="156">
        <v>1</v>
      </c>
      <c r="E14" s="95"/>
      <c r="F14" s="96"/>
    </row>
    <row r="15" spans="1:6">
      <c r="A15" s="119">
        <v>1.5</v>
      </c>
      <c r="B15" s="97" t="s">
        <v>25</v>
      </c>
      <c r="C15" s="156" t="s">
        <v>23</v>
      </c>
      <c r="D15" s="156">
        <v>12</v>
      </c>
      <c r="E15" s="95"/>
      <c r="F15" s="96"/>
    </row>
    <row r="16" spans="1:6">
      <c r="A16" s="119">
        <f t="shared" si="0"/>
        <v>1.6</v>
      </c>
      <c r="B16" s="97" t="s">
        <v>94</v>
      </c>
      <c r="C16" s="156" t="s">
        <v>23</v>
      </c>
      <c r="D16" s="156">
        <v>1</v>
      </c>
      <c r="E16" s="95"/>
      <c r="F16" s="96"/>
    </row>
    <row r="17" spans="1:6">
      <c r="A17" s="119">
        <f t="shared" si="0"/>
        <v>1.7000000000000002</v>
      </c>
      <c r="B17" s="97" t="s">
        <v>27</v>
      </c>
      <c r="C17" s="156" t="s">
        <v>23</v>
      </c>
      <c r="D17" s="156">
        <v>1</v>
      </c>
      <c r="E17" s="95"/>
      <c r="F17" s="96"/>
    </row>
    <row r="18" spans="1:6">
      <c r="A18" s="144">
        <f>1.8</f>
        <v>1.8</v>
      </c>
      <c r="B18" s="97" t="s">
        <v>28</v>
      </c>
      <c r="C18" s="156" t="s">
        <v>23</v>
      </c>
      <c r="D18" s="156">
        <v>1</v>
      </c>
      <c r="E18" s="95"/>
      <c r="F18" s="96"/>
    </row>
    <row r="19" spans="1:6">
      <c r="A19" s="45">
        <f>1.9</f>
        <v>1.9</v>
      </c>
      <c r="B19" s="97" t="s">
        <v>29</v>
      </c>
      <c r="C19" s="156" t="s">
        <v>30</v>
      </c>
      <c r="D19" s="156">
        <v>50</v>
      </c>
      <c r="E19" s="95"/>
      <c r="F19" s="96"/>
    </row>
    <row r="20" spans="1:6">
      <c r="A20" s="141">
        <f>1.1</f>
        <v>1.1000000000000001</v>
      </c>
      <c r="B20" s="98" t="s">
        <v>31</v>
      </c>
      <c r="C20" s="156" t="s">
        <v>30</v>
      </c>
      <c r="D20" s="156">
        <v>50</v>
      </c>
      <c r="E20" s="95"/>
      <c r="F20" s="96"/>
    </row>
    <row r="21" spans="1:6">
      <c r="A21" s="45">
        <f>1.11</f>
        <v>1.1100000000000001</v>
      </c>
      <c r="B21" s="97" t="s">
        <v>32</v>
      </c>
      <c r="C21" s="156" t="s">
        <v>30</v>
      </c>
      <c r="D21" s="97">
        <v>50</v>
      </c>
      <c r="E21" s="95"/>
      <c r="F21" s="96"/>
    </row>
    <row r="22" spans="1:6">
      <c r="A22" s="119">
        <f>1.12</f>
        <v>1.1200000000000001</v>
      </c>
      <c r="B22" s="97" t="s">
        <v>33</v>
      </c>
      <c r="C22" s="156" t="s">
        <v>30</v>
      </c>
      <c r="D22" s="97">
        <v>60</v>
      </c>
      <c r="E22" s="95"/>
      <c r="F22" s="96"/>
    </row>
    <row r="23" spans="1:6">
      <c r="A23" s="119">
        <v>1.1299999999999999</v>
      </c>
      <c r="B23" s="97" t="s">
        <v>34</v>
      </c>
      <c r="C23" s="97" t="s">
        <v>30</v>
      </c>
      <c r="D23" s="97">
        <v>60</v>
      </c>
      <c r="E23" s="95"/>
      <c r="F23" s="96"/>
    </row>
    <row r="24" spans="1:6">
      <c r="A24" s="119">
        <v>1.1399999999999999</v>
      </c>
      <c r="B24" s="97" t="s">
        <v>35</v>
      </c>
      <c r="C24" s="156" t="s">
        <v>23</v>
      </c>
      <c r="D24" s="156">
        <v>1</v>
      </c>
      <c r="E24" s="95"/>
      <c r="F24" s="96"/>
    </row>
    <row r="25" spans="1:6">
      <c r="A25" s="119">
        <v>1.1499999999999999</v>
      </c>
      <c r="B25" s="97" t="s">
        <v>36</v>
      </c>
      <c r="C25" s="156" t="s">
        <v>23</v>
      </c>
      <c r="D25" s="156">
        <v>1</v>
      </c>
      <c r="E25" s="95"/>
      <c r="F25" s="96"/>
    </row>
    <row r="26" spans="1:6" ht="115.5">
      <c r="A26" s="119">
        <v>1.1599999999999999</v>
      </c>
      <c r="B26" s="99" t="s">
        <v>37</v>
      </c>
      <c r="C26" s="100" t="s">
        <v>38</v>
      </c>
      <c r="D26" s="100">
        <v>1</v>
      </c>
      <c r="E26" s="101"/>
      <c r="F26" s="96"/>
    </row>
    <row r="27" spans="1:6">
      <c r="A27" s="119">
        <v>1.17</v>
      </c>
      <c r="B27" s="97" t="s">
        <v>39</v>
      </c>
      <c r="C27" s="156" t="s">
        <v>40</v>
      </c>
      <c r="D27" s="156">
        <v>1</v>
      </c>
      <c r="E27" s="95"/>
      <c r="F27" s="96"/>
    </row>
    <row r="28" spans="1:6" ht="49.5">
      <c r="A28" s="119">
        <v>1.18</v>
      </c>
      <c r="B28" s="99" t="s">
        <v>41</v>
      </c>
      <c r="C28" s="156"/>
      <c r="D28" s="156">
        <v>2</v>
      </c>
      <c r="E28" s="95"/>
      <c r="F28" s="96"/>
    </row>
    <row r="29" spans="1:6" ht="70.349999999999994" customHeight="1">
      <c r="A29" s="119">
        <v>1.19</v>
      </c>
      <c r="B29" s="99" t="s">
        <v>42</v>
      </c>
      <c r="C29" s="119" t="s">
        <v>43</v>
      </c>
      <c r="D29" s="156">
        <v>1</v>
      </c>
      <c r="E29" s="95"/>
      <c r="F29" s="96"/>
    </row>
    <row r="30" spans="1:6" ht="17.100000000000001" thickBot="1">
      <c r="A30" s="46"/>
      <c r="B30" s="61" t="s">
        <v>44</v>
      </c>
      <c r="C30" s="137"/>
      <c r="D30" s="137"/>
      <c r="E30" s="138"/>
      <c r="F30" s="138"/>
    </row>
    <row r="31" spans="1:6" ht="17.100000000000001" thickTop="1">
      <c r="A31" s="46"/>
      <c r="B31" s="134"/>
      <c r="C31" s="135"/>
      <c r="D31" s="135"/>
      <c r="E31" s="136"/>
      <c r="F31" s="136"/>
    </row>
    <row r="32" spans="1:6">
      <c r="A32" s="102"/>
      <c r="B32" s="103" t="s">
        <v>45</v>
      </c>
      <c r="C32" s="104"/>
      <c r="D32" s="104"/>
      <c r="E32" s="105"/>
      <c r="F32" s="106"/>
    </row>
    <row r="33" spans="1:6">
      <c r="A33" s="107">
        <v>2.1</v>
      </c>
      <c r="B33" s="29" t="s">
        <v>46</v>
      </c>
      <c r="C33" s="108" t="s">
        <v>38</v>
      </c>
      <c r="D33" s="108">
        <v>1</v>
      </c>
      <c r="E33" s="109"/>
      <c r="F33" s="110"/>
    </row>
    <row r="34" spans="1:6" ht="17.100000000000001" thickBot="1">
      <c r="A34" s="102"/>
      <c r="B34" s="129" t="s">
        <v>44</v>
      </c>
      <c r="C34" s="130"/>
      <c r="D34" s="131"/>
      <c r="E34" s="132"/>
      <c r="F34" s="133"/>
    </row>
    <row r="35" spans="1:6" ht="17.45" thickTop="1" thickBot="1">
      <c r="A35" s="140"/>
      <c r="B35" s="125" t="s">
        <v>47</v>
      </c>
      <c r="C35" s="126"/>
      <c r="D35" s="126"/>
      <c r="E35" s="127"/>
      <c r="F35" s="128"/>
    </row>
    <row r="36" spans="1:6" ht="17.100000000000001" thickTop="1">
      <c r="A36" s="142"/>
      <c r="B36" s="83"/>
      <c r="C36" s="122"/>
      <c r="D36" s="122"/>
      <c r="E36" s="123"/>
      <c r="F36" s="124"/>
    </row>
    <row r="37" spans="1:6">
      <c r="A37" s="142" t="s">
        <v>48</v>
      </c>
      <c r="B37" s="23" t="s">
        <v>49</v>
      </c>
      <c r="C37" s="155"/>
      <c r="D37" s="155"/>
      <c r="E37" s="111"/>
      <c r="F37" s="112"/>
    </row>
    <row r="38" spans="1:6" s="21" customFormat="1">
      <c r="A38" s="44">
        <v>1</v>
      </c>
      <c r="B38" s="155" t="s">
        <v>50</v>
      </c>
      <c r="C38" s="17"/>
      <c r="D38" s="18"/>
      <c r="E38" s="19"/>
      <c r="F38" s="20"/>
    </row>
    <row r="39" spans="1:6" s="21" customFormat="1" ht="33">
      <c r="A39" s="44">
        <v>1.1000000000000001</v>
      </c>
      <c r="B39" s="156" t="s">
        <v>51</v>
      </c>
      <c r="C39" s="18" t="s">
        <v>52</v>
      </c>
      <c r="D39" s="20">
        <f>((150+130+(300*4)+(30*1.5))*0.3*0.5)</f>
        <v>228.75</v>
      </c>
      <c r="E39" s="19"/>
      <c r="F39" s="22"/>
    </row>
    <row r="40" spans="1:6" s="24" customFormat="1" ht="17.100000000000001" thickBot="1">
      <c r="A40" s="76"/>
      <c r="B40" s="77" t="s">
        <v>53</v>
      </c>
      <c r="C40" s="78"/>
      <c r="D40" s="79"/>
      <c r="E40" s="80"/>
      <c r="F40" s="81"/>
    </row>
    <row r="41" spans="1:6" s="24" customFormat="1" ht="17.100000000000001" thickTop="1">
      <c r="A41" s="82"/>
      <c r="B41" s="83"/>
      <c r="C41" s="84"/>
      <c r="D41" s="85"/>
      <c r="E41" s="86"/>
      <c r="F41" s="87"/>
    </row>
    <row r="42" spans="1:6" s="21" customFormat="1">
      <c r="A42" s="45"/>
      <c r="B42" s="26" t="s">
        <v>54</v>
      </c>
      <c r="C42" s="25"/>
      <c r="D42" s="25"/>
      <c r="E42" s="27"/>
      <c r="F42" s="28"/>
    </row>
    <row r="43" spans="1:6" s="21" customFormat="1" ht="126.6" customHeight="1">
      <c r="A43" s="45">
        <v>2.1</v>
      </c>
      <c r="B43" s="29" t="s">
        <v>55</v>
      </c>
      <c r="C43" s="25"/>
      <c r="D43" s="25"/>
      <c r="E43" s="27"/>
      <c r="F43" s="28"/>
    </row>
    <row r="44" spans="1:6" s="21" customFormat="1">
      <c r="A44" s="45">
        <v>2.1</v>
      </c>
      <c r="B44" s="8" t="s">
        <v>56</v>
      </c>
      <c r="C44" s="25" t="s">
        <v>57</v>
      </c>
      <c r="D44" s="25">
        <f>150+130</f>
        <v>280</v>
      </c>
      <c r="E44" s="27"/>
      <c r="F44" s="28"/>
    </row>
    <row r="45" spans="1:6" s="21" customFormat="1">
      <c r="A45" s="45">
        <v>2.2000000000000002</v>
      </c>
      <c r="B45" s="8" t="s">
        <v>58</v>
      </c>
      <c r="C45" s="25" t="s">
        <v>57</v>
      </c>
      <c r="D45" s="25">
        <f>(300*4)</f>
        <v>1200</v>
      </c>
      <c r="E45" s="27"/>
      <c r="F45" s="28"/>
    </row>
    <row r="46" spans="1:6" s="21" customFormat="1">
      <c r="A46" s="45">
        <v>2.2999999999999998</v>
      </c>
      <c r="B46" s="8" t="s">
        <v>59</v>
      </c>
      <c r="C46" s="25" t="s">
        <v>57</v>
      </c>
      <c r="D46" s="25">
        <f>100</f>
        <v>100</v>
      </c>
      <c r="E46" s="27"/>
      <c r="F46" s="28"/>
    </row>
    <row r="47" spans="1:6" s="21" customFormat="1" ht="40.700000000000003" customHeight="1">
      <c r="A47" s="45">
        <v>2.4</v>
      </c>
      <c r="B47" s="8" t="s">
        <v>60</v>
      </c>
      <c r="C47" s="25" t="s">
        <v>57</v>
      </c>
      <c r="D47" s="25">
        <f>32*1.1</f>
        <v>35.200000000000003</v>
      </c>
      <c r="E47" s="27"/>
      <c r="F47" s="28"/>
    </row>
    <row r="48" spans="1:6" s="24" customFormat="1" ht="17.100000000000001" thickBot="1">
      <c r="A48" s="61"/>
      <c r="B48" s="71" t="s">
        <v>44</v>
      </c>
      <c r="C48" s="72"/>
      <c r="D48" s="73"/>
      <c r="E48" s="74"/>
      <c r="F48" s="75"/>
    </row>
    <row r="49" spans="1:6" s="21" customFormat="1" ht="17.100000000000001" thickTop="1">
      <c r="A49" s="55"/>
      <c r="B49" s="67"/>
      <c r="C49" s="68"/>
      <c r="D49" s="68"/>
      <c r="E49" s="69"/>
      <c r="F49" s="70"/>
    </row>
    <row r="50" spans="1:6" s="21" customFormat="1">
      <c r="A50" s="45">
        <v>3</v>
      </c>
      <c r="B50" s="26" t="s">
        <v>61</v>
      </c>
      <c r="C50" s="25"/>
      <c r="D50" s="25"/>
      <c r="E50" s="27"/>
      <c r="F50" s="28"/>
    </row>
    <row r="51" spans="1:6" s="21" customFormat="1">
      <c r="A51" s="45"/>
      <c r="B51" s="30" t="s">
        <v>62</v>
      </c>
      <c r="C51" s="25"/>
      <c r="D51" s="25"/>
      <c r="E51" s="27"/>
      <c r="F51" s="28"/>
    </row>
    <row r="52" spans="1:6">
      <c r="A52" s="45">
        <v>3.1</v>
      </c>
      <c r="B52" s="31" t="s">
        <v>63</v>
      </c>
      <c r="C52" s="31" t="s">
        <v>64</v>
      </c>
      <c r="D52" s="32">
        <f>7</f>
        <v>7</v>
      </c>
      <c r="E52" s="34"/>
      <c r="F52" s="33"/>
    </row>
    <row r="53" spans="1:6">
      <c r="A53" s="45">
        <v>3.2</v>
      </c>
      <c r="B53" s="31" t="s">
        <v>65</v>
      </c>
      <c r="C53" s="31" t="s">
        <v>64</v>
      </c>
      <c r="D53" s="32">
        <f>5</f>
        <v>5</v>
      </c>
      <c r="E53" s="34"/>
      <c r="F53" s="33"/>
    </row>
    <row r="54" spans="1:6">
      <c r="A54" s="45">
        <v>3.3</v>
      </c>
      <c r="B54" s="31" t="s">
        <v>66</v>
      </c>
      <c r="C54" s="31" t="s">
        <v>64</v>
      </c>
      <c r="D54" s="32">
        <f>5</f>
        <v>5</v>
      </c>
      <c r="E54" s="34"/>
      <c r="F54" s="33"/>
    </row>
    <row r="55" spans="1:6">
      <c r="A55" s="45">
        <v>3.4</v>
      </c>
      <c r="B55" s="31" t="s">
        <v>67</v>
      </c>
      <c r="C55" s="31" t="s">
        <v>64</v>
      </c>
      <c r="D55" s="32">
        <f>4*5</f>
        <v>20</v>
      </c>
      <c r="E55" s="34"/>
      <c r="F55" s="33"/>
    </row>
    <row r="56" spans="1:6">
      <c r="A56" s="45">
        <v>3.5</v>
      </c>
      <c r="B56" s="31" t="s">
        <v>68</v>
      </c>
      <c r="C56" s="31" t="s">
        <v>64</v>
      </c>
      <c r="D56" s="32">
        <f>5</f>
        <v>5</v>
      </c>
      <c r="E56" s="34"/>
      <c r="F56" s="33"/>
    </row>
    <row r="57" spans="1:6">
      <c r="A57" s="45">
        <v>3.6</v>
      </c>
      <c r="B57" s="31" t="s">
        <v>69</v>
      </c>
      <c r="C57" s="31" t="s">
        <v>64</v>
      </c>
      <c r="D57" s="32">
        <f>30+2</f>
        <v>32</v>
      </c>
      <c r="E57" s="34"/>
      <c r="F57" s="33"/>
    </row>
    <row r="58" spans="1:6">
      <c r="A58" s="45">
        <v>3.7</v>
      </c>
      <c r="B58" s="31" t="s">
        <v>70</v>
      </c>
      <c r="C58" s="31" t="s">
        <v>64</v>
      </c>
      <c r="D58" s="32">
        <f>32</f>
        <v>32</v>
      </c>
      <c r="E58" s="34"/>
      <c r="F58" s="33"/>
    </row>
    <row r="59" spans="1:6">
      <c r="A59" s="45">
        <v>3.8</v>
      </c>
      <c r="B59" s="31" t="s">
        <v>71</v>
      </c>
      <c r="C59" s="31" t="s">
        <v>64</v>
      </c>
      <c r="D59" s="32">
        <f>32</f>
        <v>32</v>
      </c>
      <c r="E59" s="34"/>
      <c r="F59" s="33"/>
    </row>
    <row r="60" spans="1:6">
      <c r="A60" s="45">
        <v>3.9</v>
      </c>
      <c r="B60" s="31" t="s">
        <v>72</v>
      </c>
      <c r="C60" s="31" t="s">
        <v>64</v>
      </c>
      <c r="D60" s="32">
        <f>1</f>
        <v>1</v>
      </c>
      <c r="E60" s="34"/>
      <c r="F60" s="33"/>
    </row>
    <row r="61" spans="1:6">
      <c r="A61" s="47">
        <v>3.1</v>
      </c>
      <c r="B61" s="31" t="s">
        <v>73</v>
      </c>
      <c r="C61" s="31" t="s">
        <v>64</v>
      </c>
      <c r="D61" s="32">
        <f>32*2</f>
        <v>64</v>
      </c>
      <c r="E61" s="34"/>
      <c r="F61" s="33"/>
    </row>
    <row r="62" spans="1:6">
      <c r="A62" s="45">
        <v>3.11</v>
      </c>
      <c r="B62" s="31" t="s">
        <v>74</v>
      </c>
      <c r="C62" s="31" t="s">
        <v>64</v>
      </c>
      <c r="D62" s="32">
        <f>32</f>
        <v>32</v>
      </c>
      <c r="E62" s="34"/>
      <c r="F62" s="33"/>
    </row>
    <row r="63" spans="1:6">
      <c r="A63" s="119">
        <v>3.12</v>
      </c>
      <c r="B63" s="31" t="s">
        <v>75</v>
      </c>
      <c r="C63" s="31" t="s">
        <v>76</v>
      </c>
      <c r="D63" s="32">
        <f>32</f>
        <v>32</v>
      </c>
      <c r="E63" s="34"/>
      <c r="F63" s="33"/>
    </row>
    <row r="64" spans="1:6">
      <c r="A64" s="119">
        <v>3.13</v>
      </c>
      <c r="B64" s="31" t="s">
        <v>77</v>
      </c>
      <c r="C64" s="31" t="s">
        <v>64</v>
      </c>
      <c r="D64" s="32">
        <f>32*2</f>
        <v>64</v>
      </c>
      <c r="E64" s="34"/>
      <c r="F64" s="33"/>
    </row>
    <row r="65" spans="1:6">
      <c r="A65" s="119">
        <v>3.14</v>
      </c>
      <c r="B65" s="31" t="s">
        <v>78</v>
      </c>
      <c r="C65" s="31" t="s">
        <v>64</v>
      </c>
      <c r="D65" s="32">
        <f>32</f>
        <v>32</v>
      </c>
      <c r="E65" s="34"/>
      <c r="F65" s="33"/>
    </row>
    <row r="66" spans="1:6">
      <c r="A66" s="45">
        <v>3.14</v>
      </c>
      <c r="B66" s="31" t="s">
        <v>79</v>
      </c>
      <c r="C66" s="31" t="s">
        <v>64</v>
      </c>
      <c r="D66" s="32">
        <f>32</f>
        <v>32</v>
      </c>
      <c r="E66" s="34"/>
      <c r="F66" s="33"/>
    </row>
    <row r="67" spans="1:6" s="35" customFormat="1">
      <c r="A67" s="45">
        <v>3.15</v>
      </c>
      <c r="B67" s="31" t="s">
        <v>80</v>
      </c>
      <c r="C67" s="31" t="s">
        <v>81</v>
      </c>
      <c r="D67" s="32">
        <v>10</v>
      </c>
      <c r="E67" s="34"/>
      <c r="F67" s="33"/>
    </row>
    <row r="68" spans="1:6" ht="17.100000000000001" thickBot="1">
      <c r="A68" s="61"/>
      <c r="B68" s="62" t="s">
        <v>44</v>
      </c>
      <c r="C68" s="63"/>
      <c r="D68" s="64"/>
      <c r="E68" s="65"/>
      <c r="F68" s="66"/>
    </row>
    <row r="69" spans="1:6" ht="17.100000000000001" thickTop="1">
      <c r="A69" s="55"/>
      <c r="B69" s="56"/>
      <c r="C69" s="57"/>
      <c r="D69" s="58"/>
      <c r="E69" s="59"/>
      <c r="F69" s="60"/>
    </row>
    <row r="70" spans="1:6" ht="18.600000000000001" customHeight="1">
      <c r="A70" s="43"/>
      <c r="B70" s="52" t="s">
        <v>82</v>
      </c>
      <c r="C70" s="36"/>
      <c r="D70" s="53"/>
      <c r="E70" s="54"/>
      <c r="F70" s="11"/>
    </row>
    <row r="71" spans="1:6" ht="49.5">
      <c r="A71" s="42">
        <v>4.0999999999999996</v>
      </c>
      <c r="B71" s="8" t="s">
        <v>83</v>
      </c>
      <c r="C71" s="36" t="s">
        <v>84</v>
      </c>
      <c r="D71" s="9">
        <f>2*0.5*0.5*0.15*32</f>
        <v>2.4</v>
      </c>
      <c r="E71" s="10"/>
      <c r="F71" s="11"/>
    </row>
    <row r="72" spans="1:6" ht="17.100000000000001" thickBot="1">
      <c r="A72" s="43"/>
      <c r="B72" s="12" t="s">
        <v>44</v>
      </c>
      <c r="C72" s="13"/>
      <c r="D72" s="14"/>
      <c r="E72" s="15"/>
      <c r="F72" s="16"/>
    </row>
    <row r="73" spans="1:6" ht="17.100000000000001" thickTop="1">
      <c r="A73" s="43"/>
      <c r="B73" s="37" t="s">
        <v>85</v>
      </c>
      <c r="C73" s="38"/>
      <c r="D73" s="39"/>
      <c r="E73" s="40"/>
      <c r="F73" s="41"/>
    </row>
    <row r="74" spans="1:6">
      <c r="A74" s="145"/>
      <c r="B74" s="113"/>
      <c r="C74" s="114"/>
      <c r="D74" s="114"/>
      <c r="E74" s="115"/>
      <c r="F74" s="116"/>
    </row>
    <row r="75" spans="1:6" ht="18" customHeight="1">
      <c r="A75" s="140"/>
      <c r="B75" s="182" t="s">
        <v>86</v>
      </c>
      <c r="C75" s="182"/>
      <c r="D75" s="182"/>
      <c r="E75" s="182"/>
      <c r="F75" s="117" t="s">
        <v>87</v>
      </c>
    </row>
    <row r="76" spans="1:6" ht="18" customHeight="1">
      <c r="A76" s="140" t="s">
        <v>16</v>
      </c>
      <c r="B76" s="183" t="s">
        <v>88</v>
      </c>
      <c r="C76" s="183"/>
      <c r="D76" s="183"/>
      <c r="E76" s="183"/>
      <c r="F76" s="118"/>
    </row>
    <row r="77" spans="1:6" s="35" customFormat="1">
      <c r="A77" s="140" t="s">
        <v>48</v>
      </c>
      <c r="B77" s="156" t="s">
        <v>89</v>
      </c>
      <c r="C77" s="119"/>
      <c r="D77" s="156"/>
      <c r="E77" s="156"/>
      <c r="F77" s="120"/>
    </row>
    <row r="78" spans="1:6">
      <c r="A78" s="140"/>
      <c r="B78" s="156"/>
      <c r="C78" s="119"/>
      <c r="D78" s="156"/>
      <c r="E78" s="156"/>
      <c r="F78" s="120"/>
    </row>
    <row r="79" spans="1:6">
      <c r="A79" s="121"/>
      <c r="B79" s="155" t="s">
        <v>90</v>
      </c>
      <c r="C79" s="23"/>
      <c r="D79" s="155"/>
      <c r="E79" s="155"/>
      <c r="F79" s="117"/>
    </row>
  </sheetData>
  <mergeCells count="4">
    <mergeCell ref="A1:F1"/>
    <mergeCell ref="B9:F9"/>
    <mergeCell ref="B75:E75"/>
    <mergeCell ref="B76:E76"/>
  </mergeCells>
  <pageMargins left="0.7" right="0.7" top="0.75" bottom="0.75" header="0.3" footer="0.3"/>
  <pageSetup paperSize="9" scale="64" orientation="portrait" r:id="rId1"/>
  <rowBreaks count="1" manualBreakCount="1">
    <brk id="8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9"/>
  <sheetViews>
    <sheetView view="pageBreakPreview" zoomScale="90" zoomScaleNormal="100" zoomScaleSheetLayoutView="90" workbookViewId="0">
      <selection activeCell="A4" sqref="A4:B5"/>
    </sheetView>
  </sheetViews>
  <sheetFormatPr defaultColWidth="8.5703125" defaultRowHeight="16.5"/>
  <cols>
    <col min="1" max="1" width="13.140625" style="48" customWidth="1"/>
    <col min="2" max="2" width="64.140625" style="2" customWidth="1"/>
    <col min="3" max="3" width="10.42578125" style="2" customWidth="1"/>
    <col min="4" max="4" width="11.42578125" style="3" bestFit="1" customWidth="1"/>
    <col min="5" max="5" width="15.5703125" style="4" customWidth="1"/>
    <col min="6" max="6" width="16.42578125" style="5" customWidth="1"/>
    <col min="7" max="9" width="8.5703125" style="2" hidden="1" customWidth="1"/>
    <col min="10" max="16384" width="8.5703125" style="2"/>
  </cols>
  <sheetData>
    <row r="1" spans="1:6" ht="17.100000000000001" thickBot="1">
      <c r="A1" s="181" t="s">
        <v>95</v>
      </c>
      <c r="B1" s="181"/>
      <c r="C1" s="181"/>
      <c r="D1" s="181"/>
      <c r="E1" s="181"/>
      <c r="F1" s="181"/>
    </row>
    <row r="2" spans="1:6">
      <c r="A2" s="49" t="s">
        <v>1</v>
      </c>
      <c r="B2" s="1" t="s">
        <v>2</v>
      </c>
    </row>
    <row r="3" spans="1:6">
      <c r="A3" s="50" t="s">
        <v>3</v>
      </c>
      <c r="B3" s="6" t="s">
        <v>4</v>
      </c>
    </row>
    <row r="4" spans="1:6">
      <c r="A4" s="176" t="s">
        <v>5</v>
      </c>
      <c r="B4" s="167" t="s">
        <v>92</v>
      </c>
      <c r="C4" s="24"/>
      <c r="D4" s="168"/>
    </row>
    <row r="5" spans="1:6">
      <c r="A5" s="176" t="s">
        <v>7</v>
      </c>
      <c r="B5" s="167" t="s">
        <v>96</v>
      </c>
      <c r="C5" s="24"/>
      <c r="D5" s="168"/>
    </row>
    <row r="6" spans="1:6" ht="17.100000000000001" thickBot="1">
      <c r="A6" s="51" t="s">
        <v>9</v>
      </c>
      <c r="B6" s="7" t="s">
        <v>10</v>
      </c>
      <c r="C6" s="24"/>
      <c r="D6" s="168"/>
    </row>
    <row r="8" spans="1:6" s="150" customFormat="1" ht="33">
      <c r="A8" s="146"/>
      <c r="B8" s="147" t="s">
        <v>11</v>
      </c>
      <c r="C8" s="146" t="s">
        <v>12</v>
      </c>
      <c r="D8" s="146" t="s">
        <v>13</v>
      </c>
      <c r="E8" s="148" t="s">
        <v>14</v>
      </c>
      <c r="F8" s="149" t="s">
        <v>15</v>
      </c>
    </row>
    <row r="9" spans="1:6">
      <c r="A9" s="143" t="s">
        <v>16</v>
      </c>
      <c r="B9" s="184" t="s">
        <v>17</v>
      </c>
      <c r="C9" s="184"/>
      <c r="D9" s="184"/>
      <c r="E9" s="184"/>
      <c r="F9" s="184"/>
    </row>
    <row r="10" spans="1:6" ht="33">
      <c r="A10" s="140"/>
      <c r="B10" s="155" t="s">
        <v>18</v>
      </c>
      <c r="C10" s="94"/>
      <c r="D10" s="94"/>
      <c r="E10" s="95"/>
      <c r="F10" s="94"/>
    </row>
    <row r="11" spans="1:6" s="139" customFormat="1" ht="75.599999999999994" customHeight="1">
      <c r="A11" s="140">
        <v>1.1000000000000001</v>
      </c>
      <c r="B11" s="157" t="s">
        <v>19</v>
      </c>
      <c r="C11" s="94" t="s">
        <v>20</v>
      </c>
      <c r="D11" s="94">
        <v>1</v>
      </c>
      <c r="E11" s="95"/>
      <c r="F11" s="96"/>
    </row>
    <row r="12" spans="1:6">
      <c r="A12" s="119">
        <f>A11+0.1</f>
        <v>1.2000000000000002</v>
      </c>
      <c r="B12" s="156" t="s">
        <v>21</v>
      </c>
      <c r="C12" s="156" t="s">
        <v>20</v>
      </c>
      <c r="D12" s="156">
        <v>1</v>
      </c>
      <c r="E12" s="95"/>
      <c r="F12" s="96"/>
    </row>
    <row r="13" spans="1:6">
      <c r="A13" s="119">
        <f t="shared" ref="A13:A17" si="0">A12+0.1</f>
        <v>1.3000000000000003</v>
      </c>
      <c r="B13" s="97" t="s">
        <v>22</v>
      </c>
      <c r="C13" s="156" t="s">
        <v>23</v>
      </c>
      <c r="D13" s="156">
        <v>1</v>
      </c>
      <c r="E13" s="95"/>
      <c r="F13" s="96"/>
    </row>
    <row r="14" spans="1:6">
      <c r="A14" s="119">
        <v>1.4</v>
      </c>
      <c r="B14" s="97" t="s">
        <v>24</v>
      </c>
      <c r="C14" s="156" t="s">
        <v>23</v>
      </c>
      <c r="D14" s="156">
        <v>1</v>
      </c>
      <c r="E14" s="95"/>
      <c r="F14" s="96"/>
    </row>
    <row r="15" spans="1:6">
      <c r="A15" s="119">
        <v>1.5</v>
      </c>
      <c r="B15" s="97" t="s">
        <v>25</v>
      </c>
      <c r="C15" s="156" t="s">
        <v>23</v>
      </c>
      <c r="D15" s="156">
        <v>12</v>
      </c>
      <c r="E15" s="95"/>
      <c r="F15" s="96"/>
    </row>
    <row r="16" spans="1:6">
      <c r="A16" s="119">
        <f t="shared" si="0"/>
        <v>1.6</v>
      </c>
      <c r="B16" s="97" t="s">
        <v>94</v>
      </c>
      <c r="C16" s="156" t="s">
        <v>23</v>
      </c>
      <c r="D16" s="156">
        <v>1</v>
      </c>
      <c r="E16" s="95"/>
      <c r="F16" s="96"/>
    </row>
    <row r="17" spans="1:6">
      <c r="A17" s="119">
        <f t="shared" si="0"/>
        <v>1.7000000000000002</v>
      </c>
      <c r="B17" s="97" t="s">
        <v>27</v>
      </c>
      <c r="C17" s="156" t="s">
        <v>23</v>
      </c>
      <c r="D17" s="156">
        <v>1</v>
      </c>
      <c r="E17" s="95"/>
      <c r="F17" s="96"/>
    </row>
    <row r="18" spans="1:6">
      <c r="A18" s="144">
        <f>1.8</f>
        <v>1.8</v>
      </c>
      <c r="B18" s="97" t="s">
        <v>28</v>
      </c>
      <c r="C18" s="156" t="s">
        <v>23</v>
      </c>
      <c r="D18" s="156">
        <v>1</v>
      </c>
      <c r="E18" s="95"/>
      <c r="F18" s="96"/>
    </row>
    <row r="19" spans="1:6">
      <c r="A19" s="45">
        <f>1.9</f>
        <v>1.9</v>
      </c>
      <c r="B19" s="97" t="s">
        <v>29</v>
      </c>
      <c r="C19" s="156" t="s">
        <v>30</v>
      </c>
      <c r="D19" s="156">
        <v>50</v>
      </c>
      <c r="E19" s="95"/>
      <c r="F19" s="96"/>
    </row>
    <row r="20" spans="1:6">
      <c r="A20" s="141">
        <f>1.1</f>
        <v>1.1000000000000001</v>
      </c>
      <c r="B20" s="98" t="s">
        <v>31</v>
      </c>
      <c r="C20" s="156" t="s">
        <v>30</v>
      </c>
      <c r="D20" s="156">
        <v>50</v>
      </c>
      <c r="E20" s="95"/>
      <c r="F20" s="96"/>
    </row>
    <row r="21" spans="1:6">
      <c r="A21" s="45">
        <f>1.11</f>
        <v>1.1100000000000001</v>
      </c>
      <c r="B21" s="97" t="s">
        <v>32</v>
      </c>
      <c r="C21" s="156" t="s">
        <v>30</v>
      </c>
      <c r="D21" s="97">
        <v>50</v>
      </c>
      <c r="E21" s="95"/>
      <c r="F21" s="96"/>
    </row>
    <row r="22" spans="1:6">
      <c r="A22" s="119">
        <f>1.12</f>
        <v>1.1200000000000001</v>
      </c>
      <c r="B22" s="97" t="s">
        <v>33</v>
      </c>
      <c r="C22" s="156" t="s">
        <v>30</v>
      </c>
      <c r="D22" s="97">
        <v>60</v>
      </c>
      <c r="E22" s="95"/>
      <c r="F22" s="96"/>
    </row>
    <row r="23" spans="1:6">
      <c r="A23" s="119">
        <v>1.1299999999999999</v>
      </c>
      <c r="B23" s="97" t="s">
        <v>34</v>
      </c>
      <c r="C23" s="97" t="s">
        <v>30</v>
      </c>
      <c r="D23" s="97">
        <v>60</v>
      </c>
      <c r="E23" s="95"/>
      <c r="F23" s="96"/>
    </row>
    <row r="24" spans="1:6">
      <c r="A24" s="119">
        <v>1.1399999999999999</v>
      </c>
      <c r="B24" s="97" t="s">
        <v>35</v>
      </c>
      <c r="C24" s="156" t="s">
        <v>23</v>
      </c>
      <c r="D24" s="156">
        <v>1</v>
      </c>
      <c r="E24" s="95"/>
      <c r="F24" s="96"/>
    </row>
    <row r="25" spans="1:6">
      <c r="A25" s="119">
        <v>1.1499999999999999</v>
      </c>
      <c r="B25" s="97" t="s">
        <v>36</v>
      </c>
      <c r="C25" s="156" t="s">
        <v>23</v>
      </c>
      <c r="D25" s="156">
        <v>1</v>
      </c>
      <c r="E25" s="95"/>
      <c r="F25" s="96"/>
    </row>
    <row r="26" spans="1:6" ht="115.5">
      <c r="A26" s="119">
        <v>1.1599999999999999</v>
      </c>
      <c r="B26" s="99" t="s">
        <v>37</v>
      </c>
      <c r="C26" s="100" t="s">
        <v>38</v>
      </c>
      <c r="D26" s="100">
        <v>1</v>
      </c>
      <c r="E26" s="101"/>
      <c r="F26" s="96"/>
    </row>
    <row r="27" spans="1:6">
      <c r="A27" s="119">
        <v>1.17</v>
      </c>
      <c r="B27" s="97" t="s">
        <v>39</v>
      </c>
      <c r="C27" s="156" t="s">
        <v>40</v>
      </c>
      <c r="D27" s="156">
        <v>1</v>
      </c>
      <c r="E27" s="95"/>
      <c r="F27" s="96"/>
    </row>
    <row r="28" spans="1:6" ht="49.5">
      <c r="A28" s="119">
        <v>1.18</v>
      </c>
      <c r="B28" s="99" t="s">
        <v>41</v>
      </c>
      <c r="C28" s="156"/>
      <c r="D28" s="156">
        <v>2</v>
      </c>
      <c r="E28" s="95"/>
      <c r="F28" s="96"/>
    </row>
    <row r="29" spans="1:6" ht="70.349999999999994" customHeight="1">
      <c r="A29" s="119">
        <v>1.19</v>
      </c>
      <c r="B29" s="99" t="s">
        <v>42</v>
      </c>
      <c r="C29" s="119" t="s">
        <v>43</v>
      </c>
      <c r="D29" s="156">
        <v>1</v>
      </c>
      <c r="E29" s="95"/>
      <c r="F29" s="96"/>
    </row>
    <row r="30" spans="1:6" ht="17.100000000000001" thickBot="1">
      <c r="A30" s="46"/>
      <c r="B30" s="61" t="s">
        <v>44</v>
      </c>
      <c r="C30" s="137"/>
      <c r="D30" s="137"/>
      <c r="E30" s="138"/>
      <c r="F30" s="138"/>
    </row>
    <row r="31" spans="1:6" ht="17.100000000000001" thickTop="1">
      <c r="A31" s="46"/>
      <c r="B31" s="134"/>
      <c r="C31" s="135"/>
      <c r="D31" s="135"/>
      <c r="E31" s="136"/>
      <c r="F31" s="136"/>
    </row>
    <row r="32" spans="1:6">
      <c r="A32" s="102"/>
      <c r="B32" s="103" t="s">
        <v>45</v>
      </c>
      <c r="C32" s="104"/>
      <c r="D32" s="104"/>
      <c r="E32" s="105"/>
      <c r="F32" s="106"/>
    </row>
    <row r="33" spans="1:6">
      <c r="A33" s="107">
        <v>2.1</v>
      </c>
      <c r="B33" s="29" t="s">
        <v>46</v>
      </c>
      <c r="C33" s="108" t="s">
        <v>38</v>
      </c>
      <c r="D33" s="108">
        <v>1</v>
      </c>
      <c r="E33" s="109"/>
      <c r="F33" s="110"/>
    </row>
    <row r="34" spans="1:6" ht="17.100000000000001" thickBot="1">
      <c r="A34" s="102"/>
      <c r="B34" s="129" t="s">
        <v>44</v>
      </c>
      <c r="C34" s="130"/>
      <c r="D34" s="131"/>
      <c r="E34" s="132"/>
      <c r="F34" s="133"/>
    </row>
    <row r="35" spans="1:6" ht="17.45" thickTop="1" thickBot="1">
      <c r="A35" s="140"/>
      <c r="B35" s="125" t="s">
        <v>47</v>
      </c>
      <c r="C35" s="126"/>
      <c r="D35" s="126"/>
      <c r="E35" s="127"/>
      <c r="F35" s="128"/>
    </row>
    <row r="36" spans="1:6" ht="17.100000000000001" thickTop="1">
      <c r="A36" s="142"/>
      <c r="B36" s="83"/>
      <c r="C36" s="122"/>
      <c r="D36" s="122"/>
      <c r="E36" s="123"/>
      <c r="F36" s="124"/>
    </row>
    <row r="37" spans="1:6">
      <c r="A37" s="142" t="s">
        <v>48</v>
      </c>
      <c r="B37" s="23" t="s">
        <v>49</v>
      </c>
      <c r="C37" s="155"/>
      <c r="D37" s="155"/>
      <c r="E37" s="111"/>
      <c r="F37" s="112"/>
    </row>
    <row r="38" spans="1:6" s="21" customFormat="1">
      <c r="A38" s="44">
        <v>1</v>
      </c>
      <c r="B38" s="155" t="s">
        <v>50</v>
      </c>
      <c r="C38" s="17"/>
      <c r="D38" s="18"/>
      <c r="E38" s="19"/>
      <c r="F38" s="20"/>
    </row>
    <row r="39" spans="1:6" s="21" customFormat="1" ht="33">
      <c r="A39" s="44">
        <v>1.1000000000000001</v>
      </c>
      <c r="B39" s="156" t="s">
        <v>51</v>
      </c>
      <c r="C39" s="18" t="s">
        <v>52</v>
      </c>
      <c r="D39" s="20">
        <f>((150+130+(300*4)+(30*1.5))*0.3*0.5)</f>
        <v>228.75</v>
      </c>
      <c r="E39" s="19"/>
      <c r="F39" s="22"/>
    </row>
    <row r="40" spans="1:6" s="24" customFormat="1" ht="17.100000000000001" thickBot="1">
      <c r="A40" s="76"/>
      <c r="B40" s="77" t="s">
        <v>53</v>
      </c>
      <c r="C40" s="78"/>
      <c r="D40" s="79"/>
      <c r="E40" s="80"/>
      <c r="F40" s="81"/>
    </row>
    <row r="41" spans="1:6" s="24" customFormat="1" ht="17.100000000000001" thickTop="1">
      <c r="A41" s="82"/>
      <c r="B41" s="83"/>
      <c r="C41" s="84"/>
      <c r="D41" s="85"/>
      <c r="E41" s="86"/>
      <c r="F41" s="87"/>
    </row>
    <row r="42" spans="1:6" s="21" customFormat="1">
      <c r="A42" s="45"/>
      <c r="B42" s="26" t="s">
        <v>54</v>
      </c>
      <c r="C42" s="25"/>
      <c r="D42" s="25"/>
      <c r="E42" s="27"/>
      <c r="F42" s="28"/>
    </row>
    <row r="43" spans="1:6" s="21" customFormat="1" ht="126.6" customHeight="1">
      <c r="A43" s="45">
        <v>2.1</v>
      </c>
      <c r="B43" s="29" t="s">
        <v>55</v>
      </c>
      <c r="C43" s="25"/>
      <c r="D43" s="25"/>
      <c r="E43" s="27"/>
      <c r="F43" s="28"/>
    </row>
    <row r="44" spans="1:6" s="21" customFormat="1">
      <c r="A44" s="45">
        <v>2.1</v>
      </c>
      <c r="B44" s="8" t="s">
        <v>56</v>
      </c>
      <c r="C44" s="25" t="s">
        <v>57</v>
      </c>
      <c r="D44" s="25">
        <f>150+130</f>
        <v>280</v>
      </c>
      <c r="E44" s="27"/>
      <c r="F44" s="28"/>
    </row>
    <row r="45" spans="1:6" s="21" customFormat="1">
      <c r="A45" s="45">
        <v>2.2000000000000002</v>
      </c>
      <c r="B45" s="8" t="s">
        <v>58</v>
      </c>
      <c r="C45" s="25" t="s">
        <v>57</v>
      </c>
      <c r="D45" s="25">
        <f>(300*4)</f>
        <v>1200</v>
      </c>
      <c r="E45" s="27"/>
      <c r="F45" s="28"/>
    </row>
    <row r="46" spans="1:6" s="21" customFormat="1">
      <c r="A46" s="45">
        <v>2.2999999999999998</v>
      </c>
      <c r="B46" s="8" t="s">
        <v>59</v>
      </c>
      <c r="C46" s="25" t="s">
        <v>57</v>
      </c>
      <c r="D46" s="25">
        <f>100</f>
        <v>100</v>
      </c>
      <c r="E46" s="27"/>
      <c r="F46" s="28"/>
    </row>
    <row r="47" spans="1:6" s="21" customFormat="1" ht="40.700000000000003" customHeight="1">
      <c r="A47" s="45">
        <v>2.4</v>
      </c>
      <c r="B47" s="8" t="s">
        <v>60</v>
      </c>
      <c r="C47" s="25" t="s">
        <v>57</v>
      </c>
      <c r="D47" s="25">
        <f>32*1.1</f>
        <v>35.200000000000003</v>
      </c>
      <c r="E47" s="27"/>
      <c r="F47" s="28"/>
    </row>
    <row r="48" spans="1:6" s="24" customFormat="1" ht="17.100000000000001" thickBot="1">
      <c r="A48" s="61"/>
      <c r="B48" s="71" t="s">
        <v>44</v>
      </c>
      <c r="C48" s="72"/>
      <c r="D48" s="73"/>
      <c r="E48" s="74"/>
      <c r="F48" s="75"/>
    </row>
    <row r="49" spans="1:6" s="21" customFormat="1" ht="17.100000000000001" thickTop="1">
      <c r="A49" s="55"/>
      <c r="B49" s="67"/>
      <c r="C49" s="68"/>
      <c r="D49" s="68"/>
      <c r="E49" s="69"/>
      <c r="F49" s="70"/>
    </row>
    <row r="50" spans="1:6" s="21" customFormat="1">
      <c r="A50" s="45">
        <v>3</v>
      </c>
      <c r="B50" s="26" t="s">
        <v>61</v>
      </c>
      <c r="C50" s="25"/>
      <c r="D50" s="25"/>
      <c r="E50" s="27"/>
      <c r="F50" s="28"/>
    </row>
    <row r="51" spans="1:6" s="21" customFormat="1">
      <c r="A51" s="45"/>
      <c r="B51" s="30" t="s">
        <v>62</v>
      </c>
      <c r="C51" s="25"/>
      <c r="D51" s="25"/>
      <c r="E51" s="27"/>
      <c r="F51" s="28"/>
    </row>
    <row r="52" spans="1:6">
      <c r="A52" s="45">
        <v>3.1</v>
      </c>
      <c r="B52" s="31" t="s">
        <v>63</v>
      </c>
      <c r="C52" s="31" t="s">
        <v>64</v>
      </c>
      <c r="D52" s="32">
        <f>7</f>
        <v>7</v>
      </c>
      <c r="E52" s="34"/>
      <c r="F52" s="33"/>
    </row>
    <row r="53" spans="1:6">
      <c r="A53" s="45">
        <v>3.2</v>
      </c>
      <c r="B53" s="31" t="s">
        <v>65</v>
      </c>
      <c r="C53" s="31" t="s">
        <v>64</v>
      </c>
      <c r="D53" s="32">
        <f>5</f>
        <v>5</v>
      </c>
      <c r="E53" s="34"/>
      <c r="F53" s="33"/>
    </row>
    <row r="54" spans="1:6">
      <c r="A54" s="45">
        <v>3.3</v>
      </c>
      <c r="B54" s="31" t="s">
        <v>66</v>
      </c>
      <c r="C54" s="31" t="s">
        <v>64</v>
      </c>
      <c r="D54" s="32">
        <f>5</f>
        <v>5</v>
      </c>
      <c r="E54" s="34"/>
      <c r="F54" s="33"/>
    </row>
    <row r="55" spans="1:6">
      <c r="A55" s="45">
        <v>3.4</v>
      </c>
      <c r="B55" s="31" t="s">
        <v>67</v>
      </c>
      <c r="C55" s="31" t="s">
        <v>64</v>
      </c>
      <c r="D55" s="32">
        <f>4*5</f>
        <v>20</v>
      </c>
      <c r="E55" s="34"/>
      <c r="F55" s="33"/>
    </row>
    <row r="56" spans="1:6">
      <c r="A56" s="45">
        <v>3.5</v>
      </c>
      <c r="B56" s="31" t="s">
        <v>68</v>
      </c>
      <c r="C56" s="31" t="s">
        <v>64</v>
      </c>
      <c r="D56" s="32">
        <f>5</f>
        <v>5</v>
      </c>
      <c r="E56" s="34"/>
      <c r="F56" s="33"/>
    </row>
    <row r="57" spans="1:6">
      <c r="A57" s="45">
        <v>3.6</v>
      </c>
      <c r="B57" s="31" t="s">
        <v>69</v>
      </c>
      <c r="C57" s="31" t="s">
        <v>64</v>
      </c>
      <c r="D57" s="32">
        <f>30+2</f>
        <v>32</v>
      </c>
      <c r="E57" s="34"/>
      <c r="F57" s="33"/>
    </row>
    <row r="58" spans="1:6">
      <c r="A58" s="45">
        <v>3.7</v>
      </c>
      <c r="B58" s="31" t="s">
        <v>70</v>
      </c>
      <c r="C58" s="31" t="s">
        <v>64</v>
      </c>
      <c r="D58" s="32">
        <f>32</f>
        <v>32</v>
      </c>
      <c r="E58" s="34"/>
      <c r="F58" s="33"/>
    </row>
    <row r="59" spans="1:6">
      <c r="A59" s="45">
        <v>3.8</v>
      </c>
      <c r="B59" s="31" t="s">
        <v>71</v>
      </c>
      <c r="C59" s="31" t="s">
        <v>64</v>
      </c>
      <c r="D59" s="32">
        <f>32</f>
        <v>32</v>
      </c>
      <c r="E59" s="34"/>
      <c r="F59" s="33"/>
    </row>
    <row r="60" spans="1:6">
      <c r="A60" s="45">
        <v>3.9</v>
      </c>
      <c r="B60" s="31" t="s">
        <v>72</v>
      </c>
      <c r="C60" s="31" t="s">
        <v>64</v>
      </c>
      <c r="D60" s="32">
        <f>1</f>
        <v>1</v>
      </c>
      <c r="E60" s="34"/>
      <c r="F60" s="33"/>
    </row>
    <row r="61" spans="1:6">
      <c r="A61" s="47">
        <v>3.1</v>
      </c>
      <c r="B61" s="31" t="s">
        <v>73</v>
      </c>
      <c r="C61" s="31" t="s">
        <v>64</v>
      </c>
      <c r="D61" s="32">
        <f>32*2</f>
        <v>64</v>
      </c>
      <c r="E61" s="34"/>
      <c r="F61" s="33"/>
    </row>
    <row r="62" spans="1:6">
      <c r="A62" s="45">
        <v>3.11</v>
      </c>
      <c r="B62" s="31" t="s">
        <v>74</v>
      </c>
      <c r="C62" s="31" t="s">
        <v>64</v>
      </c>
      <c r="D62" s="32">
        <f>32</f>
        <v>32</v>
      </c>
      <c r="E62" s="34"/>
      <c r="F62" s="33"/>
    </row>
    <row r="63" spans="1:6">
      <c r="A63" s="119">
        <v>3.12</v>
      </c>
      <c r="B63" s="31" t="s">
        <v>75</v>
      </c>
      <c r="C63" s="31" t="s">
        <v>76</v>
      </c>
      <c r="D63" s="32">
        <f>32</f>
        <v>32</v>
      </c>
      <c r="E63" s="34"/>
      <c r="F63" s="33"/>
    </row>
    <row r="64" spans="1:6">
      <c r="A64" s="119">
        <v>3.13</v>
      </c>
      <c r="B64" s="31" t="s">
        <v>77</v>
      </c>
      <c r="C64" s="31" t="s">
        <v>64</v>
      </c>
      <c r="D64" s="32">
        <f>32*2</f>
        <v>64</v>
      </c>
      <c r="E64" s="34"/>
      <c r="F64" s="33"/>
    </row>
    <row r="65" spans="1:6">
      <c r="A65" s="119">
        <v>3.14</v>
      </c>
      <c r="B65" s="31" t="s">
        <v>78</v>
      </c>
      <c r="C65" s="31" t="s">
        <v>64</v>
      </c>
      <c r="D65" s="32">
        <f>32</f>
        <v>32</v>
      </c>
      <c r="E65" s="34"/>
      <c r="F65" s="33"/>
    </row>
    <row r="66" spans="1:6">
      <c r="A66" s="45">
        <v>3.14</v>
      </c>
      <c r="B66" s="31" t="s">
        <v>79</v>
      </c>
      <c r="C66" s="31" t="s">
        <v>64</v>
      </c>
      <c r="D66" s="32">
        <f>32</f>
        <v>32</v>
      </c>
      <c r="E66" s="34"/>
      <c r="F66" s="33"/>
    </row>
    <row r="67" spans="1:6" s="35" customFormat="1">
      <c r="A67" s="45">
        <v>3.15</v>
      </c>
      <c r="B67" s="31" t="s">
        <v>80</v>
      </c>
      <c r="C67" s="31" t="s">
        <v>81</v>
      </c>
      <c r="D67" s="32">
        <v>10</v>
      </c>
      <c r="E67" s="34"/>
      <c r="F67" s="33"/>
    </row>
    <row r="68" spans="1:6" ht="17.100000000000001" thickBot="1">
      <c r="A68" s="61"/>
      <c r="B68" s="62" t="s">
        <v>44</v>
      </c>
      <c r="C68" s="63"/>
      <c r="D68" s="64"/>
      <c r="E68" s="65"/>
      <c r="F68" s="66"/>
    </row>
    <row r="69" spans="1:6" ht="17.100000000000001" thickTop="1">
      <c r="A69" s="55"/>
      <c r="B69" s="56"/>
      <c r="C69" s="57"/>
      <c r="D69" s="58"/>
      <c r="E69" s="59"/>
      <c r="F69" s="60"/>
    </row>
    <row r="70" spans="1:6" ht="18.600000000000001" customHeight="1">
      <c r="A70" s="43"/>
      <c r="B70" s="52" t="s">
        <v>82</v>
      </c>
      <c r="C70" s="36"/>
      <c r="D70" s="53"/>
      <c r="E70" s="54"/>
      <c r="F70" s="11"/>
    </row>
    <row r="71" spans="1:6" ht="49.5">
      <c r="A71" s="42">
        <v>4.0999999999999996</v>
      </c>
      <c r="B71" s="8" t="s">
        <v>83</v>
      </c>
      <c r="C71" s="36" t="s">
        <v>84</v>
      </c>
      <c r="D71" s="9">
        <f>2*0.5*0.5*0.15*32</f>
        <v>2.4</v>
      </c>
      <c r="E71" s="10"/>
      <c r="F71" s="11"/>
    </row>
    <row r="72" spans="1:6" ht="17.100000000000001" thickBot="1">
      <c r="A72" s="43"/>
      <c r="B72" s="12" t="s">
        <v>44</v>
      </c>
      <c r="C72" s="13"/>
      <c r="D72" s="14"/>
      <c r="E72" s="15"/>
      <c r="F72" s="16"/>
    </row>
    <row r="73" spans="1:6" ht="17.100000000000001" thickTop="1">
      <c r="A73" s="43"/>
      <c r="B73" s="37" t="s">
        <v>85</v>
      </c>
      <c r="C73" s="38"/>
      <c r="D73" s="39"/>
      <c r="E73" s="40"/>
      <c r="F73" s="41"/>
    </row>
    <row r="74" spans="1:6">
      <c r="A74" s="145"/>
      <c r="B74" s="113"/>
      <c r="C74" s="114"/>
      <c r="D74" s="114"/>
      <c r="E74" s="115"/>
      <c r="F74" s="116"/>
    </row>
    <row r="75" spans="1:6" ht="18" customHeight="1">
      <c r="A75" s="140"/>
      <c r="B75" s="182" t="s">
        <v>86</v>
      </c>
      <c r="C75" s="182"/>
      <c r="D75" s="182"/>
      <c r="E75" s="182"/>
      <c r="F75" s="117" t="s">
        <v>87</v>
      </c>
    </row>
    <row r="76" spans="1:6" ht="18" customHeight="1">
      <c r="A76" s="140" t="s">
        <v>16</v>
      </c>
      <c r="B76" s="183" t="s">
        <v>88</v>
      </c>
      <c r="C76" s="183"/>
      <c r="D76" s="183"/>
      <c r="E76" s="183"/>
      <c r="F76" s="118"/>
    </row>
    <row r="77" spans="1:6" s="35" customFormat="1">
      <c r="A77" s="140" t="s">
        <v>48</v>
      </c>
      <c r="B77" s="156" t="s">
        <v>89</v>
      </c>
      <c r="C77" s="119"/>
      <c r="D77" s="156"/>
      <c r="E77" s="156"/>
      <c r="F77" s="120"/>
    </row>
    <row r="78" spans="1:6">
      <c r="A78" s="140"/>
      <c r="B78" s="156"/>
      <c r="C78" s="119"/>
      <c r="D78" s="156"/>
      <c r="E78" s="156"/>
      <c r="F78" s="120"/>
    </row>
    <row r="79" spans="1:6">
      <c r="A79" s="121"/>
      <c r="B79" s="155" t="s">
        <v>90</v>
      </c>
      <c r="C79" s="23"/>
      <c r="D79" s="155"/>
      <c r="E79" s="155"/>
      <c r="F79" s="117"/>
    </row>
  </sheetData>
  <mergeCells count="4">
    <mergeCell ref="A1:F1"/>
    <mergeCell ref="B9:F9"/>
    <mergeCell ref="B75:E75"/>
    <mergeCell ref="B76:E76"/>
  </mergeCells>
  <pageMargins left="0.7" right="0.7" top="0.75" bottom="0.75" header="0.3" footer="0.3"/>
  <pageSetup paperSize="9" scale="66" orientation="portrait" r:id="rId1"/>
  <rowBreaks count="1" manualBreakCount="1">
    <brk id="8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0405B-650D-4871-BDAF-D9B915644233}">
  <dimension ref="A1:I79"/>
  <sheetViews>
    <sheetView view="pageBreakPreview" zoomScale="88" zoomScaleNormal="100" zoomScaleSheetLayoutView="88" workbookViewId="0">
      <selection activeCell="A4" sqref="A4:B5"/>
    </sheetView>
  </sheetViews>
  <sheetFormatPr defaultColWidth="8.5703125" defaultRowHeight="16.5"/>
  <cols>
    <col min="1" max="1" width="13.140625" style="48" customWidth="1"/>
    <col min="2" max="2" width="64.140625" style="2" customWidth="1"/>
    <col min="3" max="3" width="10.42578125" style="2" customWidth="1"/>
    <col min="4" max="4" width="11.42578125" style="3" bestFit="1" customWidth="1"/>
    <col min="5" max="5" width="15.5703125" style="4" customWidth="1"/>
    <col min="6" max="6" width="17.42578125" style="5" customWidth="1"/>
    <col min="7" max="9" width="8.5703125" style="2" hidden="1" customWidth="1"/>
    <col min="10" max="16384" width="8.5703125" style="2"/>
  </cols>
  <sheetData>
    <row r="1" spans="1:6" ht="17.100000000000001" thickBot="1">
      <c r="A1" s="181" t="s">
        <v>97</v>
      </c>
      <c r="B1" s="181"/>
      <c r="C1" s="181"/>
      <c r="D1" s="181"/>
      <c r="E1" s="181"/>
      <c r="F1" s="181"/>
    </row>
    <row r="2" spans="1:6">
      <c r="A2" s="49" t="s">
        <v>1</v>
      </c>
      <c r="B2" s="1" t="s">
        <v>2</v>
      </c>
    </row>
    <row r="3" spans="1:6">
      <c r="A3" s="50" t="s">
        <v>3</v>
      </c>
      <c r="B3" s="6" t="s">
        <v>4</v>
      </c>
    </row>
    <row r="4" spans="1:6">
      <c r="A4" s="50" t="s">
        <v>5</v>
      </c>
      <c r="B4" s="167" t="s">
        <v>98</v>
      </c>
      <c r="C4" s="24"/>
      <c r="D4" s="168"/>
    </row>
    <row r="5" spans="1:6">
      <c r="A5" s="50" t="s">
        <v>7</v>
      </c>
      <c r="B5" s="167" t="s">
        <v>99</v>
      </c>
      <c r="C5" s="24"/>
      <c r="D5" s="168"/>
    </row>
    <row r="6" spans="1:6" ht="17.100000000000001" thickBot="1">
      <c r="A6" s="51" t="s">
        <v>9</v>
      </c>
      <c r="B6" s="7" t="s">
        <v>10</v>
      </c>
      <c r="C6" s="24"/>
      <c r="D6" s="168"/>
    </row>
    <row r="8" spans="1:6" s="150" customFormat="1" ht="33">
      <c r="A8" s="146"/>
      <c r="B8" s="147" t="s">
        <v>11</v>
      </c>
      <c r="C8" s="146" t="s">
        <v>12</v>
      </c>
      <c r="D8" s="146" t="s">
        <v>13</v>
      </c>
      <c r="E8" s="148" t="s">
        <v>14</v>
      </c>
      <c r="F8" s="149" t="s">
        <v>15</v>
      </c>
    </row>
    <row r="9" spans="1:6">
      <c r="A9" s="143" t="s">
        <v>16</v>
      </c>
      <c r="B9" s="184" t="s">
        <v>17</v>
      </c>
      <c r="C9" s="184"/>
      <c r="D9" s="184"/>
      <c r="E9" s="184"/>
      <c r="F9" s="184"/>
    </row>
    <row r="10" spans="1:6" ht="33">
      <c r="A10" s="140"/>
      <c r="B10" s="155" t="s">
        <v>18</v>
      </c>
      <c r="C10" s="94"/>
      <c r="D10" s="94"/>
      <c r="E10" s="95"/>
      <c r="F10" s="94"/>
    </row>
    <row r="11" spans="1:6" s="139" customFormat="1" ht="75.599999999999994" customHeight="1">
      <c r="A11" s="140">
        <v>1.1000000000000001</v>
      </c>
      <c r="B11" s="157" t="s">
        <v>19</v>
      </c>
      <c r="C11" s="94" t="s">
        <v>20</v>
      </c>
      <c r="D11" s="94">
        <v>1</v>
      </c>
      <c r="E11" s="95"/>
      <c r="F11" s="96"/>
    </row>
    <row r="12" spans="1:6">
      <c r="A12" s="119">
        <f>A11+0.1</f>
        <v>1.2000000000000002</v>
      </c>
      <c r="B12" s="156" t="s">
        <v>21</v>
      </c>
      <c r="C12" s="156" t="s">
        <v>20</v>
      </c>
      <c r="D12" s="156">
        <v>1</v>
      </c>
      <c r="E12" s="95"/>
      <c r="F12" s="96"/>
    </row>
    <row r="13" spans="1:6">
      <c r="A13" s="119">
        <f t="shared" ref="A13:A17" si="0">A12+0.1</f>
        <v>1.3000000000000003</v>
      </c>
      <c r="B13" s="97" t="s">
        <v>22</v>
      </c>
      <c r="C13" s="156" t="s">
        <v>23</v>
      </c>
      <c r="D13" s="156">
        <v>1</v>
      </c>
      <c r="E13" s="95"/>
      <c r="F13" s="96"/>
    </row>
    <row r="14" spans="1:6">
      <c r="A14" s="119">
        <v>1.4</v>
      </c>
      <c r="B14" s="97" t="s">
        <v>24</v>
      </c>
      <c r="C14" s="156" t="s">
        <v>23</v>
      </c>
      <c r="D14" s="156">
        <v>1</v>
      </c>
      <c r="E14" s="95"/>
      <c r="F14" s="96"/>
    </row>
    <row r="15" spans="1:6">
      <c r="A15" s="119">
        <v>1.5</v>
      </c>
      <c r="B15" s="97" t="s">
        <v>25</v>
      </c>
      <c r="C15" s="156" t="s">
        <v>23</v>
      </c>
      <c r="D15" s="156">
        <v>12</v>
      </c>
      <c r="E15" s="95"/>
      <c r="F15" s="96"/>
    </row>
    <row r="16" spans="1:6">
      <c r="A16" s="119">
        <f t="shared" si="0"/>
        <v>1.6</v>
      </c>
      <c r="B16" s="97" t="s">
        <v>94</v>
      </c>
      <c r="C16" s="156" t="s">
        <v>23</v>
      </c>
      <c r="D16" s="156">
        <v>1</v>
      </c>
      <c r="E16" s="95"/>
      <c r="F16" s="96"/>
    </row>
    <row r="17" spans="1:6">
      <c r="A17" s="119">
        <f t="shared" si="0"/>
        <v>1.7000000000000002</v>
      </c>
      <c r="B17" s="97" t="s">
        <v>27</v>
      </c>
      <c r="C17" s="156" t="s">
        <v>23</v>
      </c>
      <c r="D17" s="156">
        <v>1</v>
      </c>
      <c r="E17" s="95"/>
      <c r="F17" s="96"/>
    </row>
    <row r="18" spans="1:6">
      <c r="A18" s="144">
        <f>1.8</f>
        <v>1.8</v>
      </c>
      <c r="B18" s="97" t="s">
        <v>28</v>
      </c>
      <c r="C18" s="156" t="s">
        <v>23</v>
      </c>
      <c r="D18" s="156">
        <v>1</v>
      </c>
      <c r="E18" s="95"/>
      <c r="F18" s="96"/>
    </row>
    <row r="19" spans="1:6">
      <c r="A19" s="45">
        <f>1.9</f>
        <v>1.9</v>
      </c>
      <c r="B19" s="97" t="s">
        <v>29</v>
      </c>
      <c r="C19" s="156" t="s">
        <v>30</v>
      </c>
      <c r="D19" s="156">
        <v>50</v>
      </c>
      <c r="E19" s="95"/>
      <c r="F19" s="96"/>
    </row>
    <row r="20" spans="1:6">
      <c r="A20" s="141">
        <f>1.1</f>
        <v>1.1000000000000001</v>
      </c>
      <c r="B20" s="98" t="s">
        <v>31</v>
      </c>
      <c r="C20" s="156" t="s">
        <v>30</v>
      </c>
      <c r="D20" s="156">
        <v>50</v>
      </c>
      <c r="E20" s="95"/>
      <c r="F20" s="96"/>
    </row>
    <row r="21" spans="1:6">
      <c r="A21" s="45">
        <f>1.11</f>
        <v>1.1100000000000001</v>
      </c>
      <c r="B21" s="97" t="s">
        <v>32</v>
      </c>
      <c r="C21" s="156" t="s">
        <v>30</v>
      </c>
      <c r="D21" s="97">
        <v>50</v>
      </c>
      <c r="E21" s="95"/>
      <c r="F21" s="96"/>
    </row>
    <row r="22" spans="1:6">
      <c r="A22" s="119">
        <f>1.12</f>
        <v>1.1200000000000001</v>
      </c>
      <c r="B22" s="97" t="s">
        <v>33</v>
      </c>
      <c r="C22" s="156" t="s">
        <v>30</v>
      </c>
      <c r="D22" s="97">
        <v>60</v>
      </c>
      <c r="E22" s="95"/>
      <c r="F22" s="96"/>
    </row>
    <row r="23" spans="1:6">
      <c r="A23" s="119">
        <v>1.1299999999999999</v>
      </c>
      <c r="B23" s="97" t="s">
        <v>34</v>
      </c>
      <c r="C23" s="97" t="s">
        <v>30</v>
      </c>
      <c r="D23" s="97">
        <v>60</v>
      </c>
      <c r="E23" s="95"/>
      <c r="F23" s="96"/>
    </row>
    <row r="24" spans="1:6">
      <c r="A24" s="119">
        <v>1.1399999999999999</v>
      </c>
      <c r="B24" s="97" t="s">
        <v>35</v>
      </c>
      <c r="C24" s="156" t="s">
        <v>23</v>
      </c>
      <c r="D24" s="156">
        <v>1</v>
      </c>
      <c r="E24" s="95"/>
      <c r="F24" s="96"/>
    </row>
    <row r="25" spans="1:6">
      <c r="A25" s="119">
        <v>1.1499999999999999</v>
      </c>
      <c r="B25" s="97" t="s">
        <v>36</v>
      </c>
      <c r="C25" s="156" t="s">
        <v>23</v>
      </c>
      <c r="D25" s="156">
        <v>1</v>
      </c>
      <c r="E25" s="95"/>
      <c r="F25" s="96"/>
    </row>
    <row r="26" spans="1:6" ht="115.5">
      <c r="A26" s="119">
        <v>1.1599999999999999</v>
      </c>
      <c r="B26" s="99" t="s">
        <v>37</v>
      </c>
      <c r="C26" s="100" t="s">
        <v>38</v>
      </c>
      <c r="D26" s="100">
        <v>1</v>
      </c>
      <c r="E26" s="101"/>
      <c r="F26" s="96"/>
    </row>
    <row r="27" spans="1:6">
      <c r="A27" s="119">
        <v>1.17</v>
      </c>
      <c r="B27" s="97" t="s">
        <v>39</v>
      </c>
      <c r="C27" s="156" t="s">
        <v>40</v>
      </c>
      <c r="D27" s="156">
        <v>1</v>
      </c>
      <c r="E27" s="95"/>
      <c r="F27" s="96"/>
    </row>
    <row r="28" spans="1:6" ht="49.5">
      <c r="A28" s="119">
        <v>1.18</v>
      </c>
      <c r="B28" s="99" t="s">
        <v>41</v>
      </c>
      <c r="C28" s="156"/>
      <c r="D28" s="156">
        <v>2</v>
      </c>
      <c r="E28" s="95"/>
      <c r="F28" s="96"/>
    </row>
    <row r="29" spans="1:6" ht="70.349999999999994" customHeight="1">
      <c r="A29" s="119">
        <v>1.19</v>
      </c>
      <c r="B29" s="99" t="s">
        <v>42</v>
      </c>
      <c r="C29" s="119" t="s">
        <v>43</v>
      </c>
      <c r="D29" s="156">
        <v>1</v>
      </c>
      <c r="E29" s="95"/>
      <c r="F29" s="96"/>
    </row>
    <row r="30" spans="1:6" ht="17.100000000000001" thickBot="1">
      <c r="A30" s="46"/>
      <c r="B30" s="61" t="s">
        <v>44</v>
      </c>
      <c r="C30" s="137"/>
      <c r="D30" s="137"/>
      <c r="E30" s="138"/>
      <c r="F30" s="138"/>
    </row>
    <row r="31" spans="1:6" ht="17.100000000000001" thickTop="1">
      <c r="A31" s="46"/>
      <c r="B31" s="134"/>
      <c r="C31" s="135"/>
      <c r="D31" s="135"/>
      <c r="E31" s="136"/>
      <c r="F31" s="136"/>
    </row>
    <row r="32" spans="1:6">
      <c r="A32" s="102"/>
      <c r="B32" s="103" t="s">
        <v>45</v>
      </c>
      <c r="C32" s="104"/>
      <c r="D32" s="104"/>
      <c r="E32" s="105"/>
      <c r="F32" s="106"/>
    </row>
    <row r="33" spans="1:6">
      <c r="A33" s="107">
        <v>2.1</v>
      </c>
      <c r="B33" s="29" t="s">
        <v>46</v>
      </c>
      <c r="C33" s="108" t="s">
        <v>38</v>
      </c>
      <c r="D33" s="108">
        <v>1</v>
      </c>
      <c r="E33" s="109"/>
      <c r="F33" s="110"/>
    </row>
    <row r="34" spans="1:6" ht="17.100000000000001" thickBot="1">
      <c r="A34" s="102"/>
      <c r="B34" s="129" t="s">
        <v>44</v>
      </c>
      <c r="C34" s="130"/>
      <c r="D34" s="131"/>
      <c r="E34" s="132"/>
      <c r="F34" s="133"/>
    </row>
    <row r="35" spans="1:6" ht="17.45" thickTop="1" thickBot="1">
      <c r="A35" s="140"/>
      <c r="B35" s="125" t="s">
        <v>47</v>
      </c>
      <c r="C35" s="126"/>
      <c r="D35" s="126"/>
      <c r="E35" s="127"/>
      <c r="F35" s="128"/>
    </row>
    <row r="36" spans="1:6" ht="17.100000000000001" thickTop="1">
      <c r="A36" s="142"/>
      <c r="B36" s="83"/>
      <c r="C36" s="122"/>
      <c r="D36" s="122"/>
      <c r="E36" s="123"/>
      <c r="F36" s="124"/>
    </row>
    <row r="37" spans="1:6">
      <c r="A37" s="142" t="s">
        <v>48</v>
      </c>
      <c r="B37" s="23" t="s">
        <v>49</v>
      </c>
      <c r="C37" s="155"/>
      <c r="D37" s="155"/>
      <c r="E37" s="111"/>
      <c r="F37" s="112"/>
    </row>
    <row r="38" spans="1:6" s="21" customFormat="1">
      <c r="A38" s="44">
        <v>1</v>
      </c>
      <c r="B38" s="155" t="s">
        <v>50</v>
      </c>
      <c r="C38" s="17"/>
      <c r="D38" s="18"/>
      <c r="E38" s="19"/>
      <c r="F38" s="20"/>
    </row>
    <row r="39" spans="1:6" s="21" customFormat="1" ht="33">
      <c r="A39" s="44">
        <v>1.1000000000000001</v>
      </c>
      <c r="B39" s="156" t="s">
        <v>51</v>
      </c>
      <c r="C39" s="18" t="s">
        <v>52</v>
      </c>
      <c r="D39" s="20">
        <f>((150+130+(300*4)+(30*1.5))*0.3*0.5)</f>
        <v>228.75</v>
      </c>
      <c r="E39" s="19"/>
      <c r="F39" s="22"/>
    </row>
    <row r="40" spans="1:6" s="24" customFormat="1" ht="17.100000000000001" thickBot="1">
      <c r="A40" s="76"/>
      <c r="B40" s="77" t="s">
        <v>53</v>
      </c>
      <c r="C40" s="78"/>
      <c r="D40" s="79"/>
      <c r="E40" s="80"/>
      <c r="F40" s="81"/>
    </row>
    <row r="41" spans="1:6" s="24" customFormat="1" ht="17.100000000000001" thickTop="1">
      <c r="A41" s="82"/>
      <c r="B41" s="83"/>
      <c r="C41" s="84"/>
      <c r="D41" s="85"/>
      <c r="E41" s="86"/>
      <c r="F41" s="87"/>
    </row>
    <row r="42" spans="1:6" s="21" customFormat="1">
      <c r="A42" s="45"/>
      <c r="B42" s="26" t="s">
        <v>54</v>
      </c>
      <c r="C42" s="25"/>
      <c r="D42" s="25"/>
      <c r="E42" s="27"/>
      <c r="F42" s="28"/>
    </row>
    <row r="43" spans="1:6" s="21" customFormat="1" ht="126.6" customHeight="1">
      <c r="A43" s="45">
        <v>2.1</v>
      </c>
      <c r="B43" s="29" t="s">
        <v>55</v>
      </c>
      <c r="C43" s="25"/>
      <c r="D43" s="25"/>
      <c r="E43" s="27"/>
      <c r="F43" s="28"/>
    </row>
    <row r="44" spans="1:6" s="21" customFormat="1">
      <c r="A44" s="45">
        <v>2.1</v>
      </c>
      <c r="B44" s="8" t="s">
        <v>56</v>
      </c>
      <c r="C44" s="25" t="s">
        <v>57</v>
      </c>
      <c r="D44" s="25">
        <f>150+130</f>
        <v>280</v>
      </c>
      <c r="E44" s="27"/>
      <c r="F44" s="28"/>
    </row>
    <row r="45" spans="1:6" s="21" customFormat="1">
      <c r="A45" s="45">
        <v>2.2000000000000002</v>
      </c>
      <c r="B45" s="8" t="s">
        <v>58</v>
      </c>
      <c r="C45" s="25" t="s">
        <v>57</v>
      </c>
      <c r="D45" s="25">
        <f>(300*4)</f>
        <v>1200</v>
      </c>
      <c r="E45" s="27"/>
      <c r="F45" s="28"/>
    </row>
    <row r="46" spans="1:6" s="21" customFormat="1">
      <c r="A46" s="45">
        <v>2.2999999999999998</v>
      </c>
      <c r="B46" s="8" t="s">
        <v>59</v>
      </c>
      <c r="C46" s="25" t="s">
        <v>57</v>
      </c>
      <c r="D46" s="25">
        <f>100</f>
        <v>100</v>
      </c>
      <c r="E46" s="27"/>
      <c r="F46" s="28"/>
    </row>
    <row r="47" spans="1:6" s="21" customFormat="1" ht="40.700000000000003" customHeight="1">
      <c r="A47" s="45">
        <v>2.4</v>
      </c>
      <c r="B47" s="8" t="s">
        <v>60</v>
      </c>
      <c r="C47" s="25" t="s">
        <v>57</v>
      </c>
      <c r="D47" s="25">
        <f>32*1.1</f>
        <v>35.200000000000003</v>
      </c>
      <c r="E47" s="27"/>
      <c r="F47" s="28"/>
    </row>
    <row r="48" spans="1:6" s="24" customFormat="1" ht="17.100000000000001" thickBot="1">
      <c r="A48" s="61"/>
      <c r="B48" s="71" t="s">
        <v>44</v>
      </c>
      <c r="C48" s="72"/>
      <c r="D48" s="73"/>
      <c r="E48" s="74"/>
      <c r="F48" s="75"/>
    </row>
    <row r="49" spans="1:6" s="21" customFormat="1" ht="17.100000000000001" thickTop="1">
      <c r="A49" s="55"/>
      <c r="B49" s="67"/>
      <c r="C49" s="68"/>
      <c r="D49" s="68"/>
      <c r="E49" s="69"/>
      <c r="F49" s="70"/>
    </row>
    <row r="50" spans="1:6" s="21" customFormat="1">
      <c r="A50" s="45">
        <v>3</v>
      </c>
      <c r="B50" s="26" t="s">
        <v>61</v>
      </c>
      <c r="C50" s="25"/>
      <c r="D50" s="25"/>
      <c r="E50" s="27"/>
      <c r="F50" s="28"/>
    </row>
    <row r="51" spans="1:6" s="21" customFormat="1">
      <c r="A51" s="45"/>
      <c r="B51" s="30" t="s">
        <v>62</v>
      </c>
      <c r="C51" s="25"/>
      <c r="D51" s="25"/>
      <c r="E51" s="27"/>
      <c r="F51" s="28"/>
    </row>
    <row r="52" spans="1:6">
      <c r="A52" s="45">
        <v>3.1</v>
      </c>
      <c r="B52" s="31" t="s">
        <v>63</v>
      </c>
      <c r="C52" s="31" t="s">
        <v>64</v>
      </c>
      <c r="D52" s="32">
        <f>7</f>
        <v>7</v>
      </c>
      <c r="E52" s="34"/>
      <c r="F52" s="33"/>
    </row>
    <row r="53" spans="1:6">
      <c r="A53" s="45">
        <v>3.2</v>
      </c>
      <c r="B53" s="31" t="s">
        <v>65</v>
      </c>
      <c r="C53" s="31" t="s">
        <v>64</v>
      </c>
      <c r="D53" s="32">
        <f>5</f>
        <v>5</v>
      </c>
      <c r="E53" s="34"/>
      <c r="F53" s="33"/>
    </row>
    <row r="54" spans="1:6">
      <c r="A54" s="45">
        <v>3.3</v>
      </c>
      <c r="B54" s="31" t="s">
        <v>66</v>
      </c>
      <c r="C54" s="31" t="s">
        <v>64</v>
      </c>
      <c r="D54" s="32">
        <f>5</f>
        <v>5</v>
      </c>
      <c r="E54" s="34"/>
      <c r="F54" s="33"/>
    </row>
    <row r="55" spans="1:6">
      <c r="A55" s="45">
        <v>3.4</v>
      </c>
      <c r="B55" s="31" t="s">
        <v>67</v>
      </c>
      <c r="C55" s="31" t="s">
        <v>64</v>
      </c>
      <c r="D55" s="32">
        <f>4*5</f>
        <v>20</v>
      </c>
      <c r="E55" s="34"/>
      <c r="F55" s="33"/>
    </row>
    <row r="56" spans="1:6">
      <c r="A56" s="45">
        <v>3.5</v>
      </c>
      <c r="B56" s="31" t="s">
        <v>68</v>
      </c>
      <c r="C56" s="31" t="s">
        <v>64</v>
      </c>
      <c r="D56" s="32">
        <f>5</f>
        <v>5</v>
      </c>
      <c r="E56" s="34"/>
      <c r="F56" s="33"/>
    </row>
    <row r="57" spans="1:6">
      <c r="A57" s="45">
        <v>3.6</v>
      </c>
      <c r="B57" s="31" t="s">
        <v>69</v>
      </c>
      <c r="C57" s="31" t="s">
        <v>64</v>
      </c>
      <c r="D57" s="32">
        <f>30+2</f>
        <v>32</v>
      </c>
      <c r="E57" s="34"/>
      <c r="F57" s="33"/>
    </row>
    <row r="58" spans="1:6">
      <c r="A58" s="45">
        <v>3.7</v>
      </c>
      <c r="B58" s="31" t="s">
        <v>70</v>
      </c>
      <c r="C58" s="31" t="s">
        <v>64</v>
      </c>
      <c r="D58" s="32">
        <f>32</f>
        <v>32</v>
      </c>
      <c r="E58" s="34"/>
      <c r="F58" s="33"/>
    </row>
    <row r="59" spans="1:6">
      <c r="A59" s="45">
        <v>3.8</v>
      </c>
      <c r="B59" s="31" t="s">
        <v>71</v>
      </c>
      <c r="C59" s="31" t="s">
        <v>64</v>
      </c>
      <c r="D59" s="32">
        <f>32</f>
        <v>32</v>
      </c>
      <c r="E59" s="34"/>
      <c r="F59" s="33"/>
    </row>
    <row r="60" spans="1:6">
      <c r="A60" s="45">
        <v>3.9</v>
      </c>
      <c r="B60" s="31" t="s">
        <v>72</v>
      </c>
      <c r="C60" s="31" t="s">
        <v>64</v>
      </c>
      <c r="D60" s="32">
        <f>1</f>
        <v>1</v>
      </c>
      <c r="E60" s="34"/>
      <c r="F60" s="33"/>
    </row>
    <row r="61" spans="1:6">
      <c r="A61" s="47">
        <v>3.1</v>
      </c>
      <c r="B61" s="31" t="s">
        <v>73</v>
      </c>
      <c r="C61" s="31" t="s">
        <v>64</v>
      </c>
      <c r="D61" s="32">
        <f>32*2</f>
        <v>64</v>
      </c>
      <c r="E61" s="34"/>
      <c r="F61" s="33"/>
    </row>
    <row r="62" spans="1:6">
      <c r="A62" s="45">
        <v>3.11</v>
      </c>
      <c r="B62" s="31" t="s">
        <v>74</v>
      </c>
      <c r="C62" s="31" t="s">
        <v>64</v>
      </c>
      <c r="D62" s="32">
        <f>32</f>
        <v>32</v>
      </c>
      <c r="E62" s="34"/>
      <c r="F62" s="33"/>
    </row>
    <row r="63" spans="1:6">
      <c r="A63" s="119">
        <v>3.12</v>
      </c>
      <c r="B63" s="31" t="s">
        <v>75</v>
      </c>
      <c r="C63" s="31" t="s">
        <v>76</v>
      </c>
      <c r="D63" s="32">
        <f>32</f>
        <v>32</v>
      </c>
      <c r="E63" s="34"/>
      <c r="F63" s="33"/>
    </row>
    <row r="64" spans="1:6">
      <c r="A64" s="119">
        <v>3.13</v>
      </c>
      <c r="B64" s="31" t="s">
        <v>77</v>
      </c>
      <c r="C64" s="31" t="s">
        <v>64</v>
      </c>
      <c r="D64" s="32">
        <f>32*2</f>
        <v>64</v>
      </c>
      <c r="E64" s="34"/>
      <c r="F64" s="33"/>
    </row>
    <row r="65" spans="1:6">
      <c r="A65" s="119">
        <v>3.14</v>
      </c>
      <c r="B65" s="31" t="s">
        <v>78</v>
      </c>
      <c r="C65" s="31" t="s">
        <v>64</v>
      </c>
      <c r="D65" s="32">
        <f>32</f>
        <v>32</v>
      </c>
      <c r="E65" s="34"/>
      <c r="F65" s="33"/>
    </row>
    <row r="66" spans="1:6">
      <c r="A66" s="45">
        <v>3.14</v>
      </c>
      <c r="B66" s="31" t="s">
        <v>79</v>
      </c>
      <c r="C66" s="31" t="s">
        <v>64</v>
      </c>
      <c r="D66" s="32">
        <f>32</f>
        <v>32</v>
      </c>
      <c r="E66" s="34"/>
      <c r="F66" s="33"/>
    </row>
    <row r="67" spans="1:6" s="35" customFormat="1">
      <c r="A67" s="45">
        <v>3.15</v>
      </c>
      <c r="B67" s="31" t="s">
        <v>80</v>
      </c>
      <c r="C67" s="31" t="s">
        <v>81</v>
      </c>
      <c r="D67" s="32">
        <v>10</v>
      </c>
      <c r="E67" s="34"/>
      <c r="F67" s="33"/>
    </row>
    <row r="68" spans="1:6" ht="17.100000000000001" thickBot="1">
      <c r="A68" s="61"/>
      <c r="B68" s="62" t="s">
        <v>44</v>
      </c>
      <c r="C68" s="63"/>
      <c r="D68" s="64"/>
      <c r="E68" s="65"/>
      <c r="F68" s="66"/>
    </row>
    <row r="69" spans="1:6" ht="17.100000000000001" thickTop="1">
      <c r="A69" s="55"/>
      <c r="B69" s="56"/>
      <c r="C69" s="57"/>
      <c r="D69" s="58"/>
      <c r="E69" s="59"/>
      <c r="F69" s="60"/>
    </row>
    <row r="70" spans="1:6" ht="18.600000000000001" customHeight="1">
      <c r="A70" s="43"/>
      <c r="B70" s="52" t="s">
        <v>82</v>
      </c>
      <c r="C70" s="36"/>
      <c r="D70" s="53"/>
      <c r="E70" s="54"/>
      <c r="F70" s="11"/>
    </row>
    <row r="71" spans="1:6" ht="49.5">
      <c r="A71" s="42">
        <v>4.0999999999999996</v>
      </c>
      <c r="B71" s="8" t="s">
        <v>83</v>
      </c>
      <c r="C71" s="36" t="s">
        <v>84</v>
      </c>
      <c r="D71" s="9">
        <f>2*0.5*0.5*0.15*32</f>
        <v>2.4</v>
      </c>
      <c r="E71" s="10"/>
      <c r="F71" s="11"/>
    </row>
    <row r="72" spans="1:6" ht="17.100000000000001" thickBot="1">
      <c r="A72" s="43"/>
      <c r="B72" s="12" t="s">
        <v>44</v>
      </c>
      <c r="C72" s="13"/>
      <c r="D72" s="14"/>
      <c r="E72" s="15"/>
      <c r="F72" s="16"/>
    </row>
    <row r="73" spans="1:6" ht="17.100000000000001" thickTop="1">
      <c r="A73" s="43"/>
      <c r="B73" s="37" t="s">
        <v>85</v>
      </c>
      <c r="C73" s="38"/>
      <c r="D73" s="39"/>
      <c r="E73" s="40"/>
      <c r="F73" s="41"/>
    </row>
    <row r="74" spans="1:6">
      <c r="A74" s="145"/>
      <c r="B74" s="113"/>
      <c r="C74" s="114"/>
      <c r="D74" s="114"/>
      <c r="E74" s="115"/>
      <c r="F74" s="116"/>
    </row>
    <row r="75" spans="1:6" ht="18" customHeight="1">
      <c r="A75" s="140"/>
      <c r="B75" s="182" t="s">
        <v>86</v>
      </c>
      <c r="C75" s="182"/>
      <c r="D75" s="182"/>
      <c r="E75" s="182"/>
      <c r="F75" s="117" t="s">
        <v>87</v>
      </c>
    </row>
    <row r="76" spans="1:6" ht="18" customHeight="1">
      <c r="A76" s="140" t="s">
        <v>16</v>
      </c>
      <c r="B76" s="183" t="s">
        <v>88</v>
      </c>
      <c r="C76" s="183"/>
      <c r="D76" s="183"/>
      <c r="E76" s="183"/>
      <c r="F76" s="118"/>
    </row>
    <row r="77" spans="1:6" s="35" customFormat="1">
      <c r="A77" s="140" t="s">
        <v>48</v>
      </c>
      <c r="B77" s="156" t="s">
        <v>89</v>
      </c>
      <c r="C77" s="119"/>
      <c r="D77" s="156"/>
      <c r="E77" s="156"/>
      <c r="F77" s="120"/>
    </row>
    <row r="78" spans="1:6">
      <c r="A78" s="140"/>
      <c r="B78" s="156"/>
      <c r="C78" s="119"/>
      <c r="D78" s="156"/>
      <c r="E78" s="156"/>
      <c r="F78" s="120"/>
    </row>
    <row r="79" spans="1:6">
      <c r="A79" s="121"/>
      <c r="B79" s="155" t="s">
        <v>90</v>
      </c>
      <c r="C79" s="23"/>
      <c r="D79" s="155"/>
      <c r="E79" s="155"/>
      <c r="F79" s="117"/>
    </row>
  </sheetData>
  <mergeCells count="4">
    <mergeCell ref="A1:F1"/>
    <mergeCell ref="B9:F9"/>
    <mergeCell ref="B75:E75"/>
    <mergeCell ref="B76:E76"/>
  </mergeCells>
  <pageMargins left="0.7" right="0.7" top="0.75" bottom="0.75" header="0.3" footer="0.3"/>
  <pageSetup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3855D-932E-4A35-BA9C-236A34E645E3}">
  <dimension ref="A1:I79"/>
  <sheetViews>
    <sheetView view="pageBreakPreview" zoomScale="98" zoomScaleNormal="100" zoomScaleSheetLayoutView="98" workbookViewId="0">
      <selection activeCell="A5" sqref="A5:B6"/>
    </sheetView>
  </sheetViews>
  <sheetFormatPr defaultColWidth="8.5703125" defaultRowHeight="16.5"/>
  <cols>
    <col min="1" max="1" width="13.140625" style="48" customWidth="1"/>
    <col min="2" max="2" width="64.140625" style="2" customWidth="1"/>
    <col min="3" max="3" width="10.42578125" style="2" customWidth="1"/>
    <col min="4" max="4" width="11.42578125" style="3" bestFit="1" customWidth="1"/>
    <col min="5" max="5" width="15.5703125" style="4" customWidth="1"/>
    <col min="6" max="6" width="17.42578125" style="5" customWidth="1"/>
    <col min="7" max="9" width="8.5703125" style="2" hidden="1" customWidth="1"/>
    <col min="10" max="16384" width="8.5703125" style="2"/>
  </cols>
  <sheetData>
    <row r="1" spans="1:6" ht="17.100000000000001" thickBot="1">
      <c r="A1" s="181" t="s">
        <v>100</v>
      </c>
      <c r="B1" s="181"/>
      <c r="C1" s="181"/>
      <c r="D1" s="181"/>
      <c r="E1" s="181"/>
      <c r="F1" s="181"/>
    </row>
    <row r="2" spans="1:6">
      <c r="A2" s="49" t="s">
        <v>1</v>
      </c>
      <c r="B2" s="1" t="s">
        <v>2</v>
      </c>
    </row>
    <row r="3" spans="1:6">
      <c r="A3" s="50" t="s">
        <v>3</v>
      </c>
      <c r="B3" s="6" t="s">
        <v>4</v>
      </c>
    </row>
    <row r="4" spans="1:6">
      <c r="A4" s="176" t="s">
        <v>5</v>
      </c>
      <c r="B4" s="167" t="s">
        <v>101</v>
      </c>
      <c r="C4" s="24"/>
      <c r="D4" s="168"/>
    </row>
    <row r="5" spans="1:6">
      <c r="A5" s="176" t="s">
        <v>7</v>
      </c>
      <c r="B5" s="167" t="s">
        <v>102</v>
      </c>
      <c r="C5" s="24"/>
      <c r="D5" s="168"/>
    </row>
    <row r="6" spans="1:6" ht="17.100000000000001" thickBot="1">
      <c r="A6" s="51" t="s">
        <v>9</v>
      </c>
      <c r="B6" s="7" t="s">
        <v>10</v>
      </c>
      <c r="C6" s="24"/>
      <c r="D6" s="168"/>
    </row>
    <row r="8" spans="1:6" s="150" customFormat="1" ht="33">
      <c r="A8" s="146"/>
      <c r="B8" s="147" t="s">
        <v>11</v>
      </c>
      <c r="C8" s="146" t="s">
        <v>12</v>
      </c>
      <c r="D8" s="146" t="s">
        <v>13</v>
      </c>
      <c r="E8" s="148" t="s">
        <v>14</v>
      </c>
      <c r="F8" s="149" t="s">
        <v>15</v>
      </c>
    </row>
    <row r="9" spans="1:6">
      <c r="A9" s="143" t="s">
        <v>16</v>
      </c>
      <c r="B9" s="184" t="s">
        <v>17</v>
      </c>
      <c r="C9" s="184"/>
      <c r="D9" s="184"/>
      <c r="E9" s="184"/>
      <c r="F9" s="184"/>
    </row>
    <row r="10" spans="1:6" ht="33">
      <c r="A10" s="140"/>
      <c r="B10" s="155" t="s">
        <v>18</v>
      </c>
      <c r="C10" s="94"/>
      <c r="D10" s="94"/>
      <c r="E10" s="95"/>
      <c r="F10" s="94"/>
    </row>
    <row r="11" spans="1:6" s="139" customFormat="1" ht="75.599999999999994" customHeight="1">
      <c r="A11" s="140">
        <v>1.1000000000000001</v>
      </c>
      <c r="B11" s="157" t="s">
        <v>19</v>
      </c>
      <c r="C11" s="94" t="s">
        <v>20</v>
      </c>
      <c r="D11" s="94">
        <v>1</v>
      </c>
      <c r="E11" s="95"/>
      <c r="F11" s="96"/>
    </row>
    <row r="12" spans="1:6">
      <c r="A12" s="119">
        <f>A11+0.1</f>
        <v>1.2000000000000002</v>
      </c>
      <c r="B12" s="156" t="s">
        <v>21</v>
      </c>
      <c r="C12" s="156" t="s">
        <v>20</v>
      </c>
      <c r="D12" s="156">
        <v>1</v>
      </c>
      <c r="E12" s="95"/>
      <c r="F12" s="96"/>
    </row>
    <row r="13" spans="1:6">
      <c r="A13" s="119">
        <f t="shared" ref="A13:A17" si="0">A12+0.1</f>
        <v>1.3000000000000003</v>
      </c>
      <c r="B13" s="97" t="s">
        <v>22</v>
      </c>
      <c r="C13" s="156" t="s">
        <v>23</v>
      </c>
      <c r="D13" s="156">
        <v>1</v>
      </c>
      <c r="E13" s="95"/>
      <c r="F13" s="96"/>
    </row>
    <row r="14" spans="1:6">
      <c r="A14" s="119">
        <v>1.4</v>
      </c>
      <c r="B14" s="97" t="s">
        <v>24</v>
      </c>
      <c r="C14" s="156" t="s">
        <v>23</v>
      </c>
      <c r="D14" s="156">
        <v>1</v>
      </c>
      <c r="E14" s="95"/>
      <c r="F14" s="96"/>
    </row>
    <row r="15" spans="1:6">
      <c r="A15" s="119">
        <v>1.5</v>
      </c>
      <c r="B15" s="97" t="s">
        <v>25</v>
      </c>
      <c r="C15" s="156" t="s">
        <v>23</v>
      </c>
      <c r="D15" s="156">
        <v>12</v>
      </c>
      <c r="E15" s="95"/>
      <c r="F15" s="96"/>
    </row>
    <row r="16" spans="1:6">
      <c r="A16" s="119">
        <f t="shared" si="0"/>
        <v>1.6</v>
      </c>
      <c r="B16" s="97" t="s">
        <v>94</v>
      </c>
      <c r="C16" s="156" t="s">
        <v>23</v>
      </c>
      <c r="D16" s="156">
        <v>1</v>
      </c>
      <c r="E16" s="95"/>
      <c r="F16" s="96"/>
    </row>
    <row r="17" spans="1:6">
      <c r="A17" s="119">
        <f t="shared" si="0"/>
        <v>1.7000000000000002</v>
      </c>
      <c r="B17" s="97" t="s">
        <v>27</v>
      </c>
      <c r="C17" s="156" t="s">
        <v>23</v>
      </c>
      <c r="D17" s="156">
        <v>1</v>
      </c>
      <c r="E17" s="95"/>
      <c r="F17" s="96"/>
    </row>
    <row r="18" spans="1:6">
      <c r="A18" s="144">
        <f>1.8</f>
        <v>1.8</v>
      </c>
      <c r="B18" s="97" t="s">
        <v>28</v>
      </c>
      <c r="C18" s="156" t="s">
        <v>23</v>
      </c>
      <c r="D18" s="156">
        <v>1</v>
      </c>
      <c r="E18" s="95"/>
      <c r="F18" s="96"/>
    </row>
    <row r="19" spans="1:6">
      <c r="A19" s="45">
        <f>1.9</f>
        <v>1.9</v>
      </c>
      <c r="B19" s="97" t="s">
        <v>29</v>
      </c>
      <c r="C19" s="156" t="s">
        <v>30</v>
      </c>
      <c r="D19" s="156">
        <v>50</v>
      </c>
      <c r="E19" s="95"/>
      <c r="F19" s="96"/>
    </row>
    <row r="20" spans="1:6">
      <c r="A20" s="141">
        <f>1.1</f>
        <v>1.1000000000000001</v>
      </c>
      <c r="B20" s="98" t="s">
        <v>31</v>
      </c>
      <c r="C20" s="156" t="s">
        <v>30</v>
      </c>
      <c r="D20" s="156">
        <v>50</v>
      </c>
      <c r="E20" s="95"/>
      <c r="F20" s="96"/>
    </row>
    <row r="21" spans="1:6">
      <c r="A21" s="45">
        <f>1.11</f>
        <v>1.1100000000000001</v>
      </c>
      <c r="B21" s="97" t="s">
        <v>32</v>
      </c>
      <c r="C21" s="156" t="s">
        <v>30</v>
      </c>
      <c r="D21" s="97">
        <v>50</v>
      </c>
      <c r="E21" s="95"/>
      <c r="F21" s="96"/>
    </row>
    <row r="22" spans="1:6">
      <c r="A22" s="119">
        <f>1.12</f>
        <v>1.1200000000000001</v>
      </c>
      <c r="B22" s="97" t="s">
        <v>33</v>
      </c>
      <c r="C22" s="156" t="s">
        <v>30</v>
      </c>
      <c r="D22" s="97">
        <v>60</v>
      </c>
      <c r="E22" s="95"/>
      <c r="F22" s="96"/>
    </row>
    <row r="23" spans="1:6">
      <c r="A23" s="119">
        <v>1.1299999999999999</v>
      </c>
      <c r="B23" s="97" t="s">
        <v>34</v>
      </c>
      <c r="C23" s="97" t="s">
        <v>30</v>
      </c>
      <c r="D23" s="97">
        <v>60</v>
      </c>
      <c r="E23" s="95"/>
      <c r="F23" s="96"/>
    </row>
    <row r="24" spans="1:6">
      <c r="A24" s="119">
        <v>1.1399999999999999</v>
      </c>
      <c r="B24" s="97" t="s">
        <v>35</v>
      </c>
      <c r="C24" s="156" t="s">
        <v>23</v>
      </c>
      <c r="D24" s="156">
        <v>1</v>
      </c>
      <c r="E24" s="95"/>
      <c r="F24" s="96"/>
    </row>
    <row r="25" spans="1:6">
      <c r="A25" s="119">
        <v>1.1499999999999999</v>
      </c>
      <c r="B25" s="97" t="s">
        <v>36</v>
      </c>
      <c r="C25" s="156" t="s">
        <v>23</v>
      </c>
      <c r="D25" s="156">
        <v>1</v>
      </c>
      <c r="E25" s="95"/>
      <c r="F25" s="96"/>
    </row>
    <row r="26" spans="1:6" ht="115.5">
      <c r="A26" s="119">
        <v>1.1599999999999999</v>
      </c>
      <c r="B26" s="99" t="s">
        <v>37</v>
      </c>
      <c r="C26" s="100" t="s">
        <v>38</v>
      </c>
      <c r="D26" s="100">
        <v>1</v>
      </c>
      <c r="E26" s="101"/>
      <c r="F26" s="96"/>
    </row>
    <row r="27" spans="1:6">
      <c r="A27" s="119">
        <v>1.17</v>
      </c>
      <c r="B27" s="97" t="s">
        <v>39</v>
      </c>
      <c r="C27" s="156" t="s">
        <v>40</v>
      </c>
      <c r="D27" s="156">
        <v>1</v>
      </c>
      <c r="E27" s="95"/>
      <c r="F27" s="96"/>
    </row>
    <row r="28" spans="1:6" ht="49.5">
      <c r="A28" s="119">
        <v>1.18</v>
      </c>
      <c r="B28" s="99" t="s">
        <v>41</v>
      </c>
      <c r="C28" s="156"/>
      <c r="D28" s="156">
        <v>2</v>
      </c>
      <c r="E28" s="95"/>
      <c r="F28" s="96"/>
    </row>
    <row r="29" spans="1:6" ht="70.349999999999994" customHeight="1">
      <c r="A29" s="119">
        <v>1.19</v>
      </c>
      <c r="B29" s="99" t="s">
        <v>42</v>
      </c>
      <c r="C29" s="119" t="s">
        <v>43</v>
      </c>
      <c r="D29" s="156">
        <v>1</v>
      </c>
      <c r="E29" s="95"/>
      <c r="F29" s="96"/>
    </row>
    <row r="30" spans="1:6" ht="17.100000000000001" thickBot="1">
      <c r="A30" s="46"/>
      <c r="B30" s="61" t="s">
        <v>44</v>
      </c>
      <c r="C30" s="137"/>
      <c r="D30" s="137"/>
      <c r="E30" s="138"/>
      <c r="F30" s="138"/>
    </row>
    <row r="31" spans="1:6" ht="17.100000000000001" thickTop="1">
      <c r="A31" s="46"/>
      <c r="B31" s="134"/>
      <c r="C31" s="135"/>
      <c r="D31" s="135"/>
      <c r="E31" s="136"/>
      <c r="F31" s="136"/>
    </row>
    <row r="32" spans="1:6">
      <c r="A32" s="102"/>
      <c r="B32" s="103" t="s">
        <v>45</v>
      </c>
      <c r="C32" s="104"/>
      <c r="D32" s="104"/>
      <c r="E32" s="105"/>
      <c r="F32" s="106"/>
    </row>
    <row r="33" spans="1:6">
      <c r="A33" s="107">
        <v>2.1</v>
      </c>
      <c r="B33" s="29" t="s">
        <v>46</v>
      </c>
      <c r="C33" s="108" t="s">
        <v>38</v>
      </c>
      <c r="D33" s="108">
        <v>1</v>
      </c>
      <c r="E33" s="109"/>
      <c r="F33" s="110"/>
    </row>
    <row r="34" spans="1:6" ht="17.100000000000001" thickBot="1">
      <c r="A34" s="102"/>
      <c r="B34" s="129" t="s">
        <v>44</v>
      </c>
      <c r="C34" s="130"/>
      <c r="D34" s="131"/>
      <c r="E34" s="132"/>
      <c r="F34" s="133"/>
    </row>
    <row r="35" spans="1:6" ht="17.45" thickTop="1" thickBot="1">
      <c r="A35" s="140"/>
      <c r="B35" s="125" t="s">
        <v>47</v>
      </c>
      <c r="C35" s="126"/>
      <c r="D35" s="126"/>
      <c r="E35" s="127"/>
      <c r="F35" s="128"/>
    </row>
    <row r="36" spans="1:6" ht="17.100000000000001" thickTop="1">
      <c r="A36" s="142"/>
      <c r="B36" s="83"/>
      <c r="C36" s="122"/>
      <c r="D36" s="122"/>
      <c r="E36" s="123"/>
      <c r="F36" s="124"/>
    </row>
    <row r="37" spans="1:6">
      <c r="A37" s="142" t="s">
        <v>48</v>
      </c>
      <c r="B37" s="23" t="s">
        <v>49</v>
      </c>
      <c r="C37" s="155"/>
      <c r="D37" s="155"/>
      <c r="E37" s="111"/>
      <c r="F37" s="112"/>
    </row>
    <row r="38" spans="1:6" s="21" customFormat="1">
      <c r="A38" s="44">
        <v>1</v>
      </c>
      <c r="B38" s="155" t="s">
        <v>50</v>
      </c>
      <c r="C38" s="17"/>
      <c r="D38" s="18"/>
      <c r="E38" s="19"/>
      <c r="F38" s="20"/>
    </row>
    <row r="39" spans="1:6" s="21" customFormat="1" ht="33">
      <c r="A39" s="44">
        <v>1.1000000000000001</v>
      </c>
      <c r="B39" s="156" t="s">
        <v>51</v>
      </c>
      <c r="C39" s="18" t="s">
        <v>52</v>
      </c>
      <c r="D39" s="20">
        <f>((150+130+(300*4)+(30*1.5))*0.3*0.5)</f>
        <v>228.75</v>
      </c>
      <c r="E39" s="19"/>
      <c r="F39" s="22"/>
    </row>
    <row r="40" spans="1:6" s="24" customFormat="1" ht="17.100000000000001" thickBot="1">
      <c r="A40" s="76"/>
      <c r="B40" s="77" t="s">
        <v>53</v>
      </c>
      <c r="C40" s="78"/>
      <c r="D40" s="79"/>
      <c r="E40" s="80"/>
      <c r="F40" s="81"/>
    </row>
    <row r="41" spans="1:6" s="24" customFormat="1" ht="17.100000000000001" thickTop="1">
      <c r="A41" s="82"/>
      <c r="B41" s="83"/>
      <c r="C41" s="84"/>
      <c r="D41" s="85"/>
      <c r="E41" s="86"/>
      <c r="F41" s="87"/>
    </row>
    <row r="42" spans="1:6" s="21" customFormat="1">
      <c r="A42" s="45"/>
      <c r="B42" s="26" t="s">
        <v>54</v>
      </c>
      <c r="C42" s="25"/>
      <c r="D42" s="25"/>
      <c r="E42" s="27"/>
      <c r="F42" s="28"/>
    </row>
    <row r="43" spans="1:6" s="21" customFormat="1" ht="126.6" customHeight="1">
      <c r="A43" s="45">
        <v>2.1</v>
      </c>
      <c r="B43" s="29" t="s">
        <v>55</v>
      </c>
      <c r="C43" s="25"/>
      <c r="D43" s="25"/>
      <c r="E43" s="27"/>
      <c r="F43" s="28"/>
    </row>
    <row r="44" spans="1:6" s="21" customFormat="1">
      <c r="A44" s="45">
        <v>2.1</v>
      </c>
      <c r="B44" s="8" t="s">
        <v>56</v>
      </c>
      <c r="C44" s="25" t="s">
        <v>57</v>
      </c>
      <c r="D44" s="25">
        <f>150+130</f>
        <v>280</v>
      </c>
      <c r="E44" s="27"/>
      <c r="F44" s="28"/>
    </row>
    <row r="45" spans="1:6" s="21" customFormat="1">
      <c r="A45" s="45">
        <v>2.2000000000000002</v>
      </c>
      <c r="B45" s="8" t="s">
        <v>58</v>
      </c>
      <c r="C45" s="25" t="s">
        <v>57</v>
      </c>
      <c r="D45" s="25">
        <f>(300*4)</f>
        <v>1200</v>
      </c>
      <c r="E45" s="27"/>
      <c r="F45" s="28"/>
    </row>
    <row r="46" spans="1:6" s="21" customFormat="1">
      <c r="A46" s="45">
        <v>2.2999999999999998</v>
      </c>
      <c r="B46" s="8" t="s">
        <v>59</v>
      </c>
      <c r="C46" s="25" t="s">
        <v>57</v>
      </c>
      <c r="D46" s="25">
        <f>100</f>
        <v>100</v>
      </c>
      <c r="E46" s="27"/>
      <c r="F46" s="28"/>
    </row>
    <row r="47" spans="1:6" s="21" customFormat="1" ht="40.700000000000003" customHeight="1">
      <c r="A47" s="45">
        <v>2.4</v>
      </c>
      <c r="B47" s="8" t="s">
        <v>60</v>
      </c>
      <c r="C47" s="25" t="s">
        <v>57</v>
      </c>
      <c r="D47" s="25">
        <f>32*1.1</f>
        <v>35.200000000000003</v>
      </c>
      <c r="E47" s="27"/>
      <c r="F47" s="28"/>
    </row>
    <row r="48" spans="1:6" s="24" customFormat="1" ht="17.100000000000001" thickBot="1">
      <c r="A48" s="61"/>
      <c r="B48" s="71" t="s">
        <v>44</v>
      </c>
      <c r="C48" s="72"/>
      <c r="D48" s="73"/>
      <c r="E48" s="74"/>
      <c r="F48" s="75"/>
    </row>
    <row r="49" spans="1:6" s="21" customFormat="1" ht="17.100000000000001" thickTop="1">
      <c r="A49" s="55"/>
      <c r="B49" s="67"/>
      <c r="C49" s="68"/>
      <c r="D49" s="68"/>
      <c r="E49" s="69"/>
      <c r="F49" s="70"/>
    </row>
    <row r="50" spans="1:6" s="21" customFormat="1">
      <c r="A50" s="45">
        <v>3</v>
      </c>
      <c r="B50" s="26" t="s">
        <v>61</v>
      </c>
      <c r="C50" s="25"/>
      <c r="D50" s="25"/>
      <c r="E50" s="27"/>
      <c r="F50" s="28"/>
    </row>
    <row r="51" spans="1:6" s="21" customFormat="1">
      <c r="A51" s="45"/>
      <c r="B51" s="30" t="s">
        <v>62</v>
      </c>
      <c r="C51" s="25"/>
      <c r="D51" s="25"/>
      <c r="E51" s="27"/>
      <c r="F51" s="28"/>
    </row>
    <row r="52" spans="1:6">
      <c r="A52" s="45">
        <v>3.1</v>
      </c>
      <c r="B52" s="31" t="s">
        <v>63</v>
      </c>
      <c r="C52" s="31" t="s">
        <v>64</v>
      </c>
      <c r="D52" s="32">
        <f>7</f>
        <v>7</v>
      </c>
      <c r="E52" s="34"/>
      <c r="F52" s="33"/>
    </row>
    <row r="53" spans="1:6">
      <c r="A53" s="45">
        <v>3.2</v>
      </c>
      <c r="B53" s="31" t="s">
        <v>65</v>
      </c>
      <c r="C53" s="31" t="s">
        <v>64</v>
      </c>
      <c r="D53" s="32">
        <f>5</f>
        <v>5</v>
      </c>
      <c r="E53" s="34"/>
      <c r="F53" s="33"/>
    </row>
    <row r="54" spans="1:6">
      <c r="A54" s="45">
        <v>3.3</v>
      </c>
      <c r="B54" s="31" t="s">
        <v>66</v>
      </c>
      <c r="C54" s="31" t="s">
        <v>64</v>
      </c>
      <c r="D54" s="32">
        <f>5</f>
        <v>5</v>
      </c>
      <c r="E54" s="34"/>
      <c r="F54" s="33"/>
    </row>
    <row r="55" spans="1:6">
      <c r="A55" s="45">
        <v>3.4</v>
      </c>
      <c r="B55" s="31" t="s">
        <v>67</v>
      </c>
      <c r="C55" s="31" t="s">
        <v>64</v>
      </c>
      <c r="D55" s="32">
        <f>4*5</f>
        <v>20</v>
      </c>
      <c r="E55" s="34"/>
      <c r="F55" s="33"/>
    </row>
    <row r="56" spans="1:6">
      <c r="A56" s="45">
        <v>3.5</v>
      </c>
      <c r="B56" s="31" t="s">
        <v>68</v>
      </c>
      <c r="C56" s="31" t="s">
        <v>64</v>
      </c>
      <c r="D56" s="32">
        <f>5</f>
        <v>5</v>
      </c>
      <c r="E56" s="34"/>
      <c r="F56" s="33"/>
    </row>
    <row r="57" spans="1:6">
      <c r="A57" s="45">
        <v>3.6</v>
      </c>
      <c r="B57" s="31" t="s">
        <v>69</v>
      </c>
      <c r="C57" s="31" t="s">
        <v>64</v>
      </c>
      <c r="D57" s="32">
        <f>30+2</f>
        <v>32</v>
      </c>
      <c r="E57" s="34"/>
      <c r="F57" s="33"/>
    </row>
    <row r="58" spans="1:6">
      <c r="A58" s="45">
        <v>3.7</v>
      </c>
      <c r="B58" s="31" t="s">
        <v>70</v>
      </c>
      <c r="C58" s="31" t="s">
        <v>64</v>
      </c>
      <c r="D58" s="32">
        <f>32</f>
        <v>32</v>
      </c>
      <c r="E58" s="34"/>
      <c r="F58" s="33"/>
    </row>
    <row r="59" spans="1:6">
      <c r="A59" s="45">
        <v>3.8</v>
      </c>
      <c r="B59" s="31" t="s">
        <v>71</v>
      </c>
      <c r="C59" s="31" t="s">
        <v>64</v>
      </c>
      <c r="D59" s="32">
        <f>32</f>
        <v>32</v>
      </c>
      <c r="E59" s="34"/>
      <c r="F59" s="33"/>
    </row>
    <row r="60" spans="1:6">
      <c r="A60" s="45">
        <v>3.9</v>
      </c>
      <c r="B60" s="31" t="s">
        <v>72</v>
      </c>
      <c r="C60" s="31" t="s">
        <v>64</v>
      </c>
      <c r="D60" s="32">
        <f>1</f>
        <v>1</v>
      </c>
      <c r="E60" s="34"/>
      <c r="F60" s="33"/>
    </row>
    <row r="61" spans="1:6">
      <c r="A61" s="47">
        <v>3.1</v>
      </c>
      <c r="B61" s="31" t="s">
        <v>73</v>
      </c>
      <c r="C61" s="31" t="s">
        <v>64</v>
      </c>
      <c r="D61" s="32">
        <f>32*2</f>
        <v>64</v>
      </c>
      <c r="E61" s="34"/>
      <c r="F61" s="33"/>
    </row>
    <row r="62" spans="1:6">
      <c r="A62" s="45">
        <v>3.11</v>
      </c>
      <c r="B62" s="31" t="s">
        <v>74</v>
      </c>
      <c r="C62" s="31" t="s">
        <v>64</v>
      </c>
      <c r="D62" s="32">
        <f>32</f>
        <v>32</v>
      </c>
      <c r="E62" s="34"/>
      <c r="F62" s="33"/>
    </row>
    <row r="63" spans="1:6">
      <c r="A63" s="119">
        <v>3.12</v>
      </c>
      <c r="B63" s="31" t="s">
        <v>75</v>
      </c>
      <c r="C63" s="31" t="s">
        <v>76</v>
      </c>
      <c r="D63" s="32">
        <f>32</f>
        <v>32</v>
      </c>
      <c r="E63" s="34"/>
      <c r="F63" s="33"/>
    </row>
    <row r="64" spans="1:6">
      <c r="A64" s="119">
        <v>3.13</v>
      </c>
      <c r="B64" s="31" t="s">
        <v>77</v>
      </c>
      <c r="C64" s="31" t="s">
        <v>64</v>
      </c>
      <c r="D64" s="32">
        <f>32*2</f>
        <v>64</v>
      </c>
      <c r="E64" s="34"/>
      <c r="F64" s="33"/>
    </row>
    <row r="65" spans="1:6">
      <c r="A65" s="119">
        <v>3.14</v>
      </c>
      <c r="B65" s="31" t="s">
        <v>78</v>
      </c>
      <c r="C65" s="31" t="s">
        <v>64</v>
      </c>
      <c r="D65" s="32">
        <f>32</f>
        <v>32</v>
      </c>
      <c r="E65" s="34"/>
      <c r="F65" s="33"/>
    </row>
    <row r="66" spans="1:6">
      <c r="A66" s="45">
        <v>3.14</v>
      </c>
      <c r="B66" s="31" t="s">
        <v>79</v>
      </c>
      <c r="C66" s="31" t="s">
        <v>64</v>
      </c>
      <c r="D66" s="32">
        <f>32</f>
        <v>32</v>
      </c>
      <c r="E66" s="34"/>
      <c r="F66" s="33"/>
    </row>
    <row r="67" spans="1:6" s="35" customFormat="1">
      <c r="A67" s="45">
        <v>3.15</v>
      </c>
      <c r="B67" s="31" t="s">
        <v>80</v>
      </c>
      <c r="C67" s="31" t="s">
        <v>81</v>
      </c>
      <c r="D67" s="32">
        <v>10</v>
      </c>
      <c r="E67" s="34"/>
      <c r="F67" s="33"/>
    </row>
    <row r="68" spans="1:6" ht="17.100000000000001" thickBot="1">
      <c r="A68" s="61"/>
      <c r="B68" s="62" t="s">
        <v>44</v>
      </c>
      <c r="C68" s="63"/>
      <c r="D68" s="64"/>
      <c r="E68" s="65"/>
      <c r="F68" s="66"/>
    </row>
    <row r="69" spans="1:6" ht="17.100000000000001" thickTop="1">
      <c r="A69" s="55"/>
      <c r="B69" s="56"/>
      <c r="C69" s="57"/>
      <c r="D69" s="58"/>
      <c r="E69" s="59"/>
      <c r="F69" s="60"/>
    </row>
    <row r="70" spans="1:6" ht="18.600000000000001" customHeight="1">
      <c r="A70" s="43"/>
      <c r="B70" s="52" t="s">
        <v>82</v>
      </c>
      <c r="C70" s="36"/>
      <c r="D70" s="53"/>
      <c r="E70" s="54"/>
      <c r="F70" s="11"/>
    </row>
    <row r="71" spans="1:6" ht="49.5">
      <c r="A71" s="42">
        <v>4.0999999999999996</v>
      </c>
      <c r="B71" s="8" t="s">
        <v>83</v>
      </c>
      <c r="C71" s="36" t="s">
        <v>84</v>
      </c>
      <c r="D71" s="9">
        <f>2*0.5*0.5*0.15*32</f>
        <v>2.4</v>
      </c>
      <c r="E71" s="10"/>
      <c r="F71" s="11"/>
    </row>
    <row r="72" spans="1:6" ht="17.100000000000001" thickBot="1">
      <c r="A72" s="43"/>
      <c r="B72" s="12" t="s">
        <v>44</v>
      </c>
      <c r="C72" s="13"/>
      <c r="D72" s="14"/>
      <c r="E72" s="15"/>
      <c r="F72" s="16"/>
    </row>
    <row r="73" spans="1:6" ht="17.100000000000001" thickTop="1">
      <c r="A73" s="43"/>
      <c r="B73" s="37" t="s">
        <v>85</v>
      </c>
      <c r="C73" s="38"/>
      <c r="D73" s="39"/>
      <c r="E73" s="40"/>
      <c r="F73" s="41"/>
    </row>
    <row r="74" spans="1:6">
      <c r="A74" s="145"/>
      <c r="B74" s="113"/>
      <c r="C74" s="114"/>
      <c r="D74" s="114"/>
      <c r="E74" s="115"/>
      <c r="F74" s="116"/>
    </row>
    <row r="75" spans="1:6" ht="18" customHeight="1">
      <c r="A75" s="140"/>
      <c r="B75" s="182" t="s">
        <v>86</v>
      </c>
      <c r="C75" s="182"/>
      <c r="D75" s="182"/>
      <c r="E75" s="182"/>
      <c r="F75" s="117" t="s">
        <v>87</v>
      </c>
    </row>
    <row r="76" spans="1:6" ht="18" customHeight="1">
      <c r="A76" s="140" t="s">
        <v>16</v>
      </c>
      <c r="B76" s="183" t="s">
        <v>88</v>
      </c>
      <c r="C76" s="183"/>
      <c r="D76" s="183"/>
      <c r="E76" s="183"/>
      <c r="F76" s="118"/>
    </row>
    <row r="77" spans="1:6" s="35" customFormat="1">
      <c r="A77" s="140" t="s">
        <v>48</v>
      </c>
      <c r="B77" s="156" t="s">
        <v>89</v>
      </c>
      <c r="C77" s="119"/>
      <c r="D77" s="156"/>
      <c r="E77" s="156"/>
      <c r="F77" s="120"/>
    </row>
    <row r="78" spans="1:6">
      <c r="A78" s="140"/>
      <c r="B78" s="156"/>
      <c r="C78" s="119"/>
      <c r="D78" s="156"/>
      <c r="E78" s="156"/>
      <c r="F78" s="120"/>
    </row>
    <row r="79" spans="1:6">
      <c r="A79" s="121"/>
      <c r="B79" s="155" t="s">
        <v>90</v>
      </c>
      <c r="C79" s="23"/>
      <c r="D79" s="155"/>
      <c r="E79" s="155"/>
      <c r="F79" s="117"/>
    </row>
  </sheetData>
  <mergeCells count="4">
    <mergeCell ref="A1:F1"/>
    <mergeCell ref="B9:F9"/>
    <mergeCell ref="B75:E75"/>
    <mergeCell ref="B76:E76"/>
  </mergeCells>
  <pageMargins left="0.7" right="0.7" top="0.75" bottom="0.75" header="0.3" footer="0.3"/>
  <pageSetup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3E443-B124-49F6-8088-D290A1A8E57D}">
  <dimension ref="A1:I79"/>
  <sheetViews>
    <sheetView view="pageBreakPreview" zoomScale="70" zoomScaleNormal="100" zoomScaleSheetLayoutView="70" workbookViewId="0">
      <selection activeCell="A5" sqref="A5:B6"/>
    </sheetView>
  </sheetViews>
  <sheetFormatPr defaultColWidth="8.5703125" defaultRowHeight="16.5"/>
  <cols>
    <col min="1" max="1" width="13.140625" style="48" customWidth="1"/>
    <col min="2" max="2" width="64.140625" style="2" customWidth="1"/>
    <col min="3" max="3" width="10.42578125" style="2" customWidth="1"/>
    <col min="4" max="4" width="11.42578125" style="3" bestFit="1" customWidth="1"/>
    <col min="5" max="5" width="15.5703125" style="4" customWidth="1"/>
    <col min="6" max="6" width="17.42578125" style="5" customWidth="1"/>
    <col min="7" max="9" width="8.5703125" style="2" hidden="1" customWidth="1"/>
    <col min="10" max="16384" width="8.5703125" style="2"/>
  </cols>
  <sheetData>
    <row r="1" spans="1:6" ht="17.100000000000001" thickBot="1">
      <c r="A1" s="181" t="s">
        <v>103</v>
      </c>
      <c r="B1" s="181"/>
      <c r="C1" s="181"/>
      <c r="D1" s="181"/>
      <c r="E1" s="181"/>
      <c r="F1" s="181"/>
    </row>
    <row r="2" spans="1:6">
      <c r="A2" s="49" t="s">
        <v>1</v>
      </c>
      <c r="B2" s="1" t="s">
        <v>2</v>
      </c>
    </row>
    <row r="3" spans="1:6">
      <c r="A3" s="50" t="s">
        <v>3</v>
      </c>
      <c r="B3" s="6" t="s">
        <v>4</v>
      </c>
    </row>
    <row r="4" spans="1:6" ht="18.600000000000001">
      <c r="A4" s="176" t="s">
        <v>5</v>
      </c>
      <c r="B4" s="167" t="s">
        <v>98</v>
      </c>
      <c r="C4" s="177"/>
      <c r="D4" s="178"/>
    </row>
    <row r="5" spans="1:6" ht="18.600000000000001">
      <c r="A5" s="176" t="s">
        <v>7</v>
      </c>
      <c r="B5" s="167" t="s">
        <v>104</v>
      </c>
      <c r="C5" s="177"/>
      <c r="D5" s="178"/>
    </row>
    <row r="6" spans="1:6" ht="18.95" thickBot="1">
      <c r="A6" s="51" t="s">
        <v>9</v>
      </c>
      <c r="B6" s="7" t="s">
        <v>10</v>
      </c>
      <c r="C6" s="177"/>
      <c r="D6" s="178"/>
    </row>
    <row r="7" spans="1:6">
      <c r="C7" s="21"/>
      <c r="D7" s="179"/>
    </row>
    <row r="8" spans="1:6" s="150" customFormat="1" ht="33">
      <c r="A8" s="146"/>
      <c r="B8" s="147" t="s">
        <v>11</v>
      </c>
      <c r="C8" s="146" t="s">
        <v>12</v>
      </c>
      <c r="D8" s="146" t="s">
        <v>13</v>
      </c>
      <c r="E8" s="148" t="s">
        <v>14</v>
      </c>
      <c r="F8" s="149" t="s">
        <v>15</v>
      </c>
    </row>
    <row r="9" spans="1:6">
      <c r="A9" s="143" t="s">
        <v>16</v>
      </c>
      <c r="B9" s="184" t="s">
        <v>17</v>
      </c>
      <c r="C9" s="184"/>
      <c r="D9" s="184"/>
      <c r="E9" s="184"/>
      <c r="F9" s="184"/>
    </row>
    <row r="10" spans="1:6" ht="33">
      <c r="A10" s="140"/>
      <c r="B10" s="155" t="s">
        <v>18</v>
      </c>
      <c r="C10" s="94"/>
      <c r="D10" s="94"/>
      <c r="E10" s="95"/>
      <c r="F10" s="94"/>
    </row>
    <row r="11" spans="1:6" s="139" customFormat="1" ht="75.599999999999994" customHeight="1">
      <c r="A11" s="140">
        <v>1.1000000000000001</v>
      </c>
      <c r="B11" s="157" t="s">
        <v>19</v>
      </c>
      <c r="C11" s="94" t="s">
        <v>20</v>
      </c>
      <c r="D11" s="94">
        <v>1</v>
      </c>
      <c r="E11" s="95"/>
      <c r="F11" s="96"/>
    </row>
    <row r="12" spans="1:6">
      <c r="A12" s="119">
        <f>A11+0.1</f>
        <v>1.2000000000000002</v>
      </c>
      <c r="B12" s="156" t="s">
        <v>21</v>
      </c>
      <c r="C12" s="156" t="s">
        <v>20</v>
      </c>
      <c r="D12" s="156">
        <v>1</v>
      </c>
      <c r="E12" s="95"/>
      <c r="F12" s="96"/>
    </row>
    <row r="13" spans="1:6">
      <c r="A13" s="119">
        <f t="shared" ref="A13:A17" si="0">A12+0.1</f>
        <v>1.3000000000000003</v>
      </c>
      <c r="B13" s="97" t="s">
        <v>22</v>
      </c>
      <c r="C13" s="156" t="s">
        <v>23</v>
      </c>
      <c r="D13" s="156">
        <v>1</v>
      </c>
      <c r="E13" s="95"/>
      <c r="F13" s="96"/>
    </row>
    <row r="14" spans="1:6">
      <c r="A14" s="119">
        <v>1.4</v>
      </c>
      <c r="B14" s="97" t="s">
        <v>24</v>
      </c>
      <c r="C14" s="156" t="s">
        <v>23</v>
      </c>
      <c r="D14" s="156">
        <v>1</v>
      </c>
      <c r="E14" s="95"/>
      <c r="F14" s="96"/>
    </row>
    <row r="15" spans="1:6">
      <c r="A15" s="119">
        <v>1.5</v>
      </c>
      <c r="B15" s="97" t="s">
        <v>25</v>
      </c>
      <c r="C15" s="156" t="s">
        <v>23</v>
      </c>
      <c r="D15" s="156">
        <v>12</v>
      </c>
      <c r="E15" s="95"/>
      <c r="F15" s="96"/>
    </row>
    <row r="16" spans="1:6">
      <c r="A16" s="119">
        <f t="shared" si="0"/>
        <v>1.6</v>
      </c>
      <c r="B16" s="97" t="s">
        <v>94</v>
      </c>
      <c r="C16" s="156" t="s">
        <v>23</v>
      </c>
      <c r="D16" s="156">
        <v>1</v>
      </c>
      <c r="E16" s="95"/>
      <c r="F16" s="96"/>
    </row>
    <row r="17" spans="1:6">
      <c r="A17" s="119">
        <f t="shared" si="0"/>
        <v>1.7000000000000002</v>
      </c>
      <c r="B17" s="97" t="s">
        <v>27</v>
      </c>
      <c r="C17" s="156" t="s">
        <v>23</v>
      </c>
      <c r="D17" s="156">
        <v>1</v>
      </c>
      <c r="E17" s="95"/>
      <c r="F17" s="96"/>
    </row>
    <row r="18" spans="1:6">
      <c r="A18" s="144">
        <f>1.8</f>
        <v>1.8</v>
      </c>
      <c r="B18" s="97" t="s">
        <v>28</v>
      </c>
      <c r="C18" s="156" t="s">
        <v>23</v>
      </c>
      <c r="D18" s="156">
        <v>1</v>
      </c>
      <c r="E18" s="95"/>
      <c r="F18" s="96"/>
    </row>
    <row r="19" spans="1:6">
      <c r="A19" s="45">
        <f>1.9</f>
        <v>1.9</v>
      </c>
      <c r="B19" s="97" t="s">
        <v>29</v>
      </c>
      <c r="C19" s="156" t="s">
        <v>30</v>
      </c>
      <c r="D19" s="156">
        <v>50</v>
      </c>
      <c r="E19" s="95"/>
      <c r="F19" s="96"/>
    </row>
    <row r="20" spans="1:6">
      <c r="A20" s="141">
        <f>1.1</f>
        <v>1.1000000000000001</v>
      </c>
      <c r="B20" s="98" t="s">
        <v>31</v>
      </c>
      <c r="C20" s="156" t="s">
        <v>30</v>
      </c>
      <c r="D20" s="156">
        <v>50</v>
      </c>
      <c r="E20" s="95"/>
      <c r="F20" s="96"/>
    </row>
    <row r="21" spans="1:6">
      <c r="A21" s="45">
        <f>1.11</f>
        <v>1.1100000000000001</v>
      </c>
      <c r="B21" s="97" t="s">
        <v>32</v>
      </c>
      <c r="C21" s="156" t="s">
        <v>30</v>
      </c>
      <c r="D21" s="97">
        <v>50</v>
      </c>
      <c r="E21" s="95"/>
      <c r="F21" s="96"/>
    </row>
    <row r="22" spans="1:6">
      <c r="A22" s="119">
        <f>1.12</f>
        <v>1.1200000000000001</v>
      </c>
      <c r="B22" s="97" t="s">
        <v>33</v>
      </c>
      <c r="C22" s="156" t="s">
        <v>30</v>
      </c>
      <c r="D22" s="97">
        <v>60</v>
      </c>
      <c r="E22" s="95"/>
      <c r="F22" s="96"/>
    </row>
    <row r="23" spans="1:6">
      <c r="A23" s="119">
        <v>1.1299999999999999</v>
      </c>
      <c r="B23" s="97" t="s">
        <v>34</v>
      </c>
      <c r="C23" s="97" t="s">
        <v>30</v>
      </c>
      <c r="D23" s="97">
        <v>60</v>
      </c>
      <c r="E23" s="95"/>
      <c r="F23" s="96"/>
    </row>
    <row r="24" spans="1:6">
      <c r="A24" s="119">
        <v>1.1399999999999999</v>
      </c>
      <c r="B24" s="97" t="s">
        <v>35</v>
      </c>
      <c r="C24" s="156" t="s">
        <v>23</v>
      </c>
      <c r="D24" s="156">
        <v>1</v>
      </c>
      <c r="E24" s="95"/>
      <c r="F24" s="96"/>
    </row>
    <row r="25" spans="1:6">
      <c r="A25" s="119">
        <v>1.1499999999999999</v>
      </c>
      <c r="B25" s="97" t="s">
        <v>36</v>
      </c>
      <c r="C25" s="156" t="s">
        <v>23</v>
      </c>
      <c r="D25" s="156">
        <v>1</v>
      </c>
      <c r="E25" s="95"/>
      <c r="F25" s="96"/>
    </row>
    <row r="26" spans="1:6" ht="115.5">
      <c r="A26" s="119">
        <v>1.1599999999999999</v>
      </c>
      <c r="B26" s="99" t="s">
        <v>37</v>
      </c>
      <c r="C26" s="100" t="s">
        <v>38</v>
      </c>
      <c r="D26" s="100">
        <v>1</v>
      </c>
      <c r="E26" s="101"/>
      <c r="F26" s="96"/>
    </row>
    <row r="27" spans="1:6">
      <c r="A27" s="119">
        <v>1.17</v>
      </c>
      <c r="B27" s="97" t="s">
        <v>39</v>
      </c>
      <c r="C27" s="156" t="s">
        <v>40</v>
      </c>
      <c r="D27" s="156">
        <v>1</v>
      </c>
      <c r="E27" s="95"/>
      <c r="F27" s="96"/>
    </row>
    <row r="28" spans="1:6" ht="49.5">
      <c r="A28" s="119">
        <v>1.18</v>
      </c>
      <c r="B28" s="99" t="s">
        <v>41</v>
      </c>
      <c r="C28" s="156"/>
      <c r="D28" s="156">
        <v>2</v>
      </c>
      <c r="E28" s="95"/>
      <c r="F28" s="96"/>
    </row>
    <row r="29" spans="1:6" ht="70.349999999999994" customHeight="1">
      <c r="A29" s="119">
        <v>1.19</v>
      </c>
      <c r="B29" s="99" t="s">
        <v>42</v>
      </c>
      <c r="C29" s="119" t="s">
        <v>43</v>
      </c>
      <c r="D29" s="156">
        <v>1</v>
      </c>
      <c r="E29" s="95"/>
      <c r="F29" s="96"/>
    </row>
    <row r="30" spans="1:6" ht="17.100000000000001" thickBot="1">
      <c r="A30" s="46"/>
      <c r="B30" s="61" t="s">
        <v>44</v>
      </c>
      <c r="C30" s="137"/>
      <c r="D30" s="137"/>
      <c r="E30" s="138"/>
      <c r="F30" s="138"/>
    </row>
    <row r="31" spans="1:6" ht="17.100000000000001" thickTop="1">
      <c r="A31" s="46"/>
      <c r="B31" s="134"/>
      <c r="C31" s="135"/>
      <c r="D31" s="135"/>
      <c r="E31" s="136"/>
      <c r="F31" s="136"/>
    </row>
    <row r="32" spans="1:6">
      <c r="A32" s="102"/>
      <c r="B32" s="103" t="s">
        <v>45</v>
      </c>
      <c r="C32" s="104"/>
      <c r="D32" s="104"/>
      <c r="E32" s="105"/>
      <c r="F32" s="106"/>
    </row>
    <row r="33" spans="1:6">
      <c r="A33" s="107">
        <v>2.1</v>
      </c>
      <c r="B33" s="29" t="s">
        <v>46</v>
      </c>
      <c r="C33" s="108" t="s">
        <v>38</v>
      </c>
      <c r="D33" s="108">
        <v>1</v>
      </c>
      <c r="E33" s="109"/>
      <c r="F33" s="110"/>
    </row>
    <row r="34" spans="1:6" ht="17.100000000000001" thickBot="1">
      <c r="A34" s="102"/>
      <c r="B34" s="129" t="s">
        <v>44</v>
      </c>
      <c r="C34" s="130"/>
      <c r="D34" s="131"/>
      <c r="E34" s="132"/>
      <c r="F34" s="133"/>
    </row>
    <row r="35" spans="1:6" ht="17.45" thickTop="1" thickBot="1">
      <c r="A35" s="140"/>
      <c r="B35" s="125" t="s">
        <v>47</v>
      </c>
      <c r="C35" s="126"/>
      <c r="D35" s="126"/>
      <c r="E35" s="127"/>
      <c r="F35" s="128"/>
    </row>
    <row r="36" spans="1:6" ht="17.100000000000001" thickTop="1">
      <c r="A36" s="142"/>
      <c r="B36" s="83"/>
      <c r="C36" s="122"/>
      <c r="D36" s="122"/>
      <c r="E36" s="123"/>
      <c r="F36" s="124"/>
    </row>
    <row r="37" spans="1:6">
      <c r="A37" s="142" t="s">
        <v>48</v>
      </c>
      <c r="B37" s="23" t="s">
        <v>49</v>
      </c>
      <c r="C37" s="155"/>
      <c r="D37" s="155"/>
      <c r="E37" s="111"/>
      <c r="F37" s="112"/>
    </row>
    <row r="38" spans="1:6" s="21" customFormat="1">
      <c r="A38" s="44">
        <v>1</v>
      </c>
      <c r="B38" s="155" t="s">
        <v>50</v>
      </c>
      <c r="C38" s="17"/>
      <c r="D38" s="18"/>
      <c r="E38" s="19"/>
      <c r="F38" s="20"/>
    </row>
    <row r="39" spans="1:6" s="21" customFormat="1" ht="33">
      <c r="A39" s="44">
        <v>1.1000000000000001</v>
      </c>
      <c r="B39" s="156" t="s">
        <v>51</v>
      </c>
      <c r="C39" s="18" t="s">
        <v>52</v>
      </c>
      <c r="D39" s="20">
        <f>((150+130+(300*4)+(30*1.5))*0.3*0.5)</f>
        <v>228.75</v>
      </c>
      <c r="E39" s="19"/>
      <c r="F39" s="22"/>
    </row>
    <row r="40" spans="1:6" s="24" customFormat="1" ht="17.100000000000001" thickBot="1">
      <c r="A40" s="76"/>
      <c r="B40" s="77" t="s">
        <v>53</v>
      </c>
      <c r="C40" s="78"/>
      <c r="D40" s="79"/>
      <c r="E40" s="80"/>
      <c r="F40" s="81"/>
    </row>
    <row r="41" spans="1:6" s="24" customFormat="1" ht="17.100000000000001" thickTop="1">
      <c r="A41" s="82"/>
      <c r="B41" s="83"/>
      <c r="C41" s="84"/>
      <c r="D41" s="85"/>
      <c r="E41" s="86"/>
      <c r="F41" s="87"/>
    </row>
    <row r="42" spans="1:6" s="21" customFormat="1">
      <c r="A42" s="45"/>
      <c r="B42" s="26" t="s">
        <v>54</v>
      </c>
      <c r="C42" s="25"/>
      <c r="D42" s="25"/>
      <c r="E42" s="27"/>
      <c r="F42" s="28"/>
    </row>
    <row r="43" spans="1:6" s="21" customFormat="1" ht="126.6" customHeight="1">
      <c r="A43" s="45">
        <v>2.1</v>
      </c>
      <c r="B43" s="29" t="s">
        <v>55</v>
      </c>
      <c r="C43" s="25"/>
      <c r="D43" s="25"/>
      <c r="E43" s="27"/>
      <c r="F43" s="28"/>
    </row>
    <row r="44" spans="1:6" s="21" customFormat="1">
      <c r="A44" s="45">
        <v>2.1</v>
      </c>
      <c r="B44" s="8" t="s">
        <v>56</v>
      </c>
      <c r="C44" s="25" t="s">
        <v>57</v>
      </c>
      <c r="D44" s="25">
        <f>150+130</f>
        <v>280</v>
      </c>
      <c r="E44" s="27"/>
      <c r="F44" s="28"/>
    </row>
    <row r="45" spans="1:6" s="21" customFormat="1">
      <c r="A45" s="45">
        <v>2.2000000000000002</v>
      </c>
      <c r="B45" s="8" t="s">
        <v>58</v>
      </c>
      <c r="C45" s="25" t="s">
        <v>57</v>
      </c>
      <c r="D45" s="25">
        <f>(300*4)</f>
        <v>1200</v>
      </c>
      <c r="E45" s="27"/>
      <c r="F45" s="28"/>
    </row>
    <row r="46" spans="1:6" s="21" customFormat="1">
      <c r="A46" s="45">
        <v>2.2999999999999998</v>
      </c>
      <c r="B46" s="8" t="s">
        <v>59</v>
      </c>
      <c r="C46" s="25" t="s">
        <v>57</v>
      </c>
      <c r="D46" s="25">
        <f>100</f>
        <v>100</v>
      </c>
      <c r="E46" s="27"/>
      <c r="F46" s="28"/>
    </row>
    <row r="47" spans="1:6" s="21" customFormat="1" ht="40.700000000000003" customHeight="1">
      <c r="A47" s="45">
        <v>2.4</v>
      </c>
      <c r="B47" s="8" t="s">
        <v>60</v>
      </c>
      <c r="C47" s="25" t="s">
        <v>57</v>
      </c>
      <c r="D47" s="25">
        <f>32*1.1</f>
        <v>35.200000000000003</v>
      </c>
      <c r="E47" s="27"/>
      <c r="F47" s="28"/>
    </row>
    <row r="48" spans="1:6" s="24" customFormat="1" ht="17.100000000000001" thickBot="1">
      <c r="A48" s="61"/>
      <c r="B48" s="71" t="s">
        <v>44</v>
      </c>
      <c r="C48" s="72"/>
      <c r="D48" s="73"/>
      <c r="E48" s="74"/>
      <c r="F48" s="75"/>
    </row>
    <row r="49" spans="1:6" s="21" customFormat="1" ht="17.100000000000001" thickTop="1">
      <c r="A49" s="55"/>
      <c r="B49" s="67"/>
      <c r="C49" s="68"/>
      <c r="D49" s="68"/>
      <c r="E49" s="69"/>
      <c r="F49" s="70"/>
    </row>
    <row r="50" spans="1:6" s="21" customFormat="1">
      <c r="A50" s="45">
        <v>3</v>
      </c>
      <c r="B50" s="26" t="s">
        <v>61</v>
      </c>
      <c r="C50" s="25"/>
      <c r="D50" s="25"/>
      <c r="E50" s="27"/>
      <c r="F50" s="28"/>
    </row>
    <row r="51" spans="1:6" s="21" customFormat="1">
      <c r="A51" s="45"/>
      <c r="B51" s="30" t="s">
        <v>62</v>
      </c>
      <c r="C51" s="25"/>
      <c r="D51" s="25"/>
      <c r="E51" s="27"/>
      <c r="F51" s="28"/>
    </row>
    <row r="52" spans="1:6">
      <c r="A52" s="45">
        <v>3.1</v>
      </c>
      <c r="B52" s="31" t="s">
        <v>63</v>
      </c>
      <c r="C52" s="31" t="s">
        <v>64</v>
      </c>
      <c r="D52" s="32">
        <f>7</f>
        <v>7</v>
      </c>
      <c r="E52" s="34"/>
      <c r="F52" s="33"/>
    </row>
    <row r="53" spans="1:6">
      <c r="A53" s="45">
        <v>3.2</v>
      </c>
      <c r="B53" s="31" t="s">
        <v>65</v>
      </c>
      <c r="C53" s="31" t="s">
        <v>64</v>
      </c>
      <c r="D53" s="32">
        <f>5</f>
        <v>5</v>
      </c>
      <c r="E53" s="34"/>
      <c r="F53" s="33"/>
    </row>
    <row r="54" spans="1:6">
      <c r="A54" s="45">
        <v>3.3</v>
      </c>
      <c r="B54" s="31" t="s">
        <v>66</v>
      </c>
      <c r="C54" s="31" t="s">
        <v>64</v>
      </c>
      <c r="D54" s="32">
        <f>5</f>
        <v>5</v>
      </c>
      <c r="E54" s="34"/>
      <c r="F54" s="33"/>
    </row>
    <row r="55" spans="1:6">
      <c r="A55" s="45">
        <v>3.4</v>
      </c>
      <c r="B55" s="31" t="s">
        <v>67</v>
      </c>
      <c r="C55" s="31" t="s">
        <v>64</v>
      </c>
      <c r="D55" s="32">
        <f>4*5</f>
        <v>20</v>
      </c>
      <c r="E55" s="34"/>
      <c r="F55" s="33"/>
    </row>
    <row r="56" spans="1:6">
      <c r="A56" s="45">
        <v>3.5</v>
      </c>
      <c r="B56" s="31" t="s">
        <v>68</v>
      </c>
      <c r="C56" s="31" t="s">
        <v>64</v>
      </c>
      <c r="D56" s="32">
        <f>5</f>
        <v>5</v>
      </c>
      <c r="E56" s="34"/>
      <c r="F56" s="33"/>
    </row>
    <row r="57" spans="1:6">
      <c r="A57" s="45">
        <v>3.6</v>
      </c>
      <c r="B57" s="31" t="s">
        <v>69</v>
      </c>
      <c r="C57" s="31" t="s">
        <v>64</v>
      </c>
      <c r="D57" s="32">
        <f>30+2</f>
        <v>32</v>
      </c>
      <c r="E57" s="34"/>
      <c r="F57" s="33"/>
    </row>
    <row r="58" spans="1:6">
      <c r="A58" s="45">
        <v>3.7</v>
      </c>
      <c r="B58" s="31" t="s">
        <v>70</v>
      </c>
      <c r="C58" s="31" t="s">
        <v>64</v>
      </c>
      <c r="D58" s="32">
        <f>32</f>
        <v>32</v>
      </c>
      <c r="E58" s="34"/>
      <c r="F58" s="33"/>
    </row>
    <row r="59" spans="1:6">
      <c r="A59" s="45">
        <v>3.8</v>
      </c>
      <c r="B59" s="31" t="s">
        <v>71</v>
      </c>
      <c r="C59" s="31" t="s">
        <v>64</v>
      </c>
      <c r="D59" s="32">
        <f>32</f>
        <v>32</v>
      </c>
      <c r="E59" s="34"/>
      <c r="F59" s="33"/>
    </row>
    <row r="60" spans="1:6">
      <c r="A60" s="45">
        <v>3.9</v>
      </c>
      <c r="B60" s="31" t="s">
        <v>72</v>
      </c>
      <c r="C60" s="31" t="s">
        <v>64</v>
      </c>
      <c r="D60" s="32">
        <f>1</f>
        <v>1</v>
      </c>
      <c r="E60" s="34"/>
      <c r="F60" s="33"/>
    </row>
    <row r="61" spans="1:6">
      <c r="A61" s="47">
        <v>3.1</v>
      </c>
      <c r="B61" s="31" t="s">
        <v>73</v>
      </c>
      <c r="C61" s="31" t="s">
        <v>64</v>
      </c>
      <c r="D61" s="32">
        <f>32*2</f>
        <v>64</v>
      </c>
      <c r="E61" s="34"/>
      <c r="F61" s="33"/>
    </row>
    <row r="62" spans="1:6">
      <c r="A62" s="45">
        <v>3.11</v>
      </c>
      <c r="B62" s="31" t="s">
        <v>74</v>
      </c>
      <c r="C62" s="31" t="s">
        <v>64</v>
      </c>
      <c r="D62" s="32">
        <f>32</f>
        <v>32</v>
      </c>
      <c r="E62" s="34"/>
      <c r="F62" s="33"/>
    </row>
    <row r="63" spans="1:6">
      <c r="A63" s="119">
        <v>3.12</v>
      </c>
      <c r="B63" s="31" t="s">
        <v>75</v>
      </c>
      <c r="C63" s="31" t="s">
        <v>76</v>
      </c>
      <c r="D63" s="32">
        <f>32</f>
        <v>32</v>
      </c>
      <c r="E63" s="34"/>
      <c r="F63" s="33"/>
    </row>
    <row r="64" spans="1:6">
      <c r="A64" s="119">
        <v>3.13</v>
      </c>
      <c r="B64" s="31" t="s">
        <v>77</v>
      </c>
      <c r="C64" s="31" t="s">
        <v>64</v>
      </c>
      <c r="D64" s="32">
        <f>32*2</f>
        <v>64</v>
      </c>
      <c r="E64" s="34"/>
      <c r="F64" s="33"/>
    </row>
    <row r="65" spans="1:6">
      <c r="A65" s="119">
        <v>3.14</v>
      </c>
      <c r="B65" s="31" t="s">
        <v>78</v>
      </c>
      <c r="C65" s="31" t="s">
        <v>64</v>
      </c>
      <c r="D65" s="32">
        <f>32</f>
        <v>32</v>
      </c>
      <c r="E65" s="34"/>
      <c r="F65" s="33"/>
    </row>
    <row r="66" spans="1:6">
      <c r="A66" s="45">
        <v>3.14</v>
      </c>
      <c r="B66" s="31" t="s">
        <v>79</v>
      </c>
      <c r="C66" s="31" t="s">
        <v>64</v>
      </c>
      <c r="D66" s="32">
        <f>32</f>
        <v>32</v>
      </c>
      <c r="E66" s="34"/>
      <c r="F66" s="33"/>
    </row>
    <row r="67" spans="1:6" s="35" customFormat="1">
      <c r="A67" s="45">
        <v>3.15</v>
      </c>
      <c r="B67" s="31" t="s">
        <v>80</v>
      </c>
      <c r="C67" s="31" t="s">
        <v>81</v>
      </c>
      <c r="D67" s="32">
        <v>10</v>
      </c>
      <c r="E67" s="34"/>
      <c r="F67" s="33"/>
    </row>
    <row r="68" spans="1:6" ht="17.100000000000001" thickBot="1">
      <c r="A68" s="61"/>
      <c r="B68" s="62" t="s">
        <v>44</v>
      </c>
      <c r="C68" s="63"/>
      <c r="D68" s="64"/>
      <c r="E68" s="65"/>
      <c r="F68" s="66"/>
    </row>
    <row r="69" spans="1:6" ht="17.100000000000001" thickTop="1">
      <c r="A69" s="55"/>
      <c r="B69" s="56"/>
      <c r="C69" s="57"/>
      <c r="D69" s="58"/>
      <c r="E69" s="59"/>
      <c r="F69" s="60"/>
    </row>
    <row r="70" spans="1:6" ht="18.600000000000001" customHeight="1">
      <c r="A70" s="43"/>
      <c r="B70" s="52" t="s">
        <v>82</v>
      </c>
      <c r="C70" s="36"/>
      <c r="D70" s="53"/>
      <c r="E70" s="54"/>
      <c r="F70" s="11"/>
    </row>
    <row r="71" spans="1:6" ht="49.5">
      <c r="A71" s="42">
        <v>4.0999999999999996</v>
      </c>
      <c r="B71" s="8" t="s">
        <v>83</v>
      </c>
      <c r="C71" s="36" t="s">
        <v>84</v>
      </c>
      <c r="D71" s="9">
        <f>2*0.5*0.5*0.15*32</f>
        <v>2.4</v>
      </c>
      <c r="E71" s="10"/>
      <c r="F71" s="11"/>
    </row>
    <row r="72" spans="1:6" ht="17.100000000000001" thickBot="1">
      <c r="A72" s="43"/>
      <c r="B72" s="12" t="s">
        <v>44</v>
      </c>
      <c r="C72" s="13"/>
      <c r="D72" s="14"/>
      <c r="E72" s="15"/>
      <c r="F72" s="16"/>
    </row>
    <row r="73" spans="1:6" ht="17.100000000000001" thickTop="1">
      <c r="A73" s="43"/>
      <c r="B73" s="37" t="s">
        <v>85</v>
      </c>
      <c r="C73" s="38"/>
      <c r="D73" s="39"/>
      <c r="E73" s="40"/>
      <c r="F73" s="41"/>
    </row>
    <row r="74" spans="1:6">
      <c r="A74" s="145"/>
      <c r="B74" s="113"/>
      <c r="C74" s="114"/>
      <c r="D74" s="114"/>
      <c r="E74" s="115"/>
      <c r="F74" s="116"/>
    </row>
    <row r="75" spans="1:6" ht="18" customHeight="1">
      <c r="A75" s="140"/>
      <c r="B75" s="182" t="s">
        <v>86</v>
      </c>
      <c r="C75" s="182"/>
      <c r="D75" s="182"/>
      <c r="E75" s="182"/>
      <c r="F75" s="117" t="s">
        <v>87</v>
      </c>
    </row>
    <row r="76" spans="1:6" ht="18" customHeight="1">
      <c r="A76" s="140" t="s">
        <v>16</v>
      </c>
      <c r="B76" s="183" t="s">
        <v>88</v>
      </c>
      <c r="C76" s="183"/>
      <c r="D76" s="183"/>
      <c r="E76" s="183"/>
      <c r="F76" s="118"/>
    </row>
    <row r="77" spans="1:6" s="35" customFormat="1">
      <c r="A77" s="140" t="s">
        <v>48</v>
      </c>
      <c r="B77" s="156" t="s">
        <v>89</v>
      </c>
      <c r="C77" s="119"/>
      <c r="D77" s="156"/>
      <c r="E77" s="156"/>
      <c r="F77" s="120"/>
    </row>
    <row r="78" spans="1:6">
      <c r="A78" s="140"/>
      <c r="B78" s="156"/>
      <c r="C78" s="119"/>
      <c r="D78" s="156"/>
      <c r="E78" s="156"/>
      <c r="F78" s="120"/>
    </row>
    <row r="79" spans="1:6">
      <c r="A79" s="121"/>
      <c r="B79" s="155" t="s">
        <v>90</v>
      </c>
      <c r="C79" s="23"/>
      <c r="D79" s="155"/>
      <c r="E79" s="155"/>
      <c r="F79" s="117"/>
    </row>
  </sheetData>
  <mergeCells count="4">
    <mergeCell ref="A1:F1"/>
    <mergeCell ref="B9:F9"/>
    <mergeCell ref="B75:E75"/>
    <mergeCell ref="B76:E76"/>
  </mergeCells>
  <pageMargins left="0.7" right="0.7" top="0.75" bottom="0.75" header="0.3" footer="0.3"/>
  <pageSetup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4E7C0-7412-4071-BACE-36CE09B9C28A}">
  <dimension ref="A1:I79"/>
  <sheetViews>
    <sheetView view="pageBreakPreview" zoomScale="60" zoomScaleNormal="100" workbookViewId="0">
      <selection activeCell="A5" sqref="A5:B6"/>
    </sheetView>
  </sheetViews>
  <sheetFormatPr defaultColWidth="8.5703125" defaultRowHeight="16.5"/>
  <cols>
    <col min="1" max="1" width="13.140625" style="48" customWidth="1"/>
    <col min="2" max="2" width="64.140625" style="2" customWidth="1"/>
    <col min="3" max="3" width="10.42578125" style="2" customWidth="1"/>
    <col min="4" max="4" width="11.42578125" style="3" bestFit="1" customWidth="1"/>
    <col min="5" max="5" width="15.5703125" style="4" customWidth="1"/>
    <col min="6" max="6" width="17.42578125" style="5" customWidth="1"/>
    <col min="7" max="9" width="8.5703125" style="2" hidden="1" customWidth="1"/>
    <col min="10" max="16384" width="8.5703125" style="2"/>
  </cols>
  <sheetData>
    <row r="1" spans="1:6" ht="17.100000000000001" thickBot="1">
      <c r="A1" s="181" t="s">
        <v>105</v>
      </c>
      <c r="B1" s="181"/>
      <c r="C1" s="181"/>
      <c r="D1" s="181"/>
      <c r="E1" s="181"/>
      <c r="F1" s="181"/>
    </row>
    <row r="2" spans="1:6">
      <c r="A2" s="49" t="s">
        <v>1</v>
      </c>
      <c r="B2" s="1" t="s">
        <v>2</v>
      </c>
    </row>
    <row r="3" spans="1:6">
      <c r="A3" s="50" t="s">
        <v>3</v>
      </c>
      <c r="B3" s="6" t="s">
        <v>4</v>
      </c>
    </row>
    <row r="4" spans="1:6" ht="18.600000000000001">
      <c r="A4" s="176" t="s">
        <v>5</v>
      </c>
      <c r="B4" s="167" t="s">
        <v>98</v>
      </c>
      <c r="C4" s="177"/>
      <c r="D4" s="178"/>
    </row>
    <row r="5" spans="1:6" ht="18.600000000000001">
      <c r="A5" s="176" t="s">
        <v>7</v>
      </c>
      <c r="B5" s="167" t="s">
        <v>106</v>
      </c>
      <c r="C5" s="177"/>
      <c r="D5" s="178"/>
    </row>
    <row r="6" spans="1:6" ht="18.95" thickBot="1">
      <c r="A6" s="51" t="s">
        <v>9</v>
      </c>
      <c r="B6" s="7" t="s">
        <v>10</v>
      </c>
      <c r="C6" s="177"/>
      <c r="D6" s="178"/>
    </row>
    <row r="8" spans="1:6" s="150" customFormat="1" ht="33">
      <c r="A8" s="146"/>
      <c r="B8" s="147" t="s">
        <v>11</v>
      </c>
      <c r="C8" s="146" t="s">
        <v>12</v>
      </c>
      <c r="D8" s="146" t="s">
        <v>13</v>
      </c>
      <c r="E8" s="148" t="s">
        <v>14</v>
      </c>
      <c r="F8" s="149" t="s">
        <v>15</v>
      </c>
    </row>
    <row r="9" spans="1:6">
      <c r="A9" s="143" t="s">
        <v>16</v>
      </c>
      <c r="B9" s="184" t="s">
        <v>17</v>
      </c>
      <c r="C9" s="184"/>
      <c r="D9" s="184"/>
      <c r="E9" s="184"/>
      <c r="F9" s="184"/>
    </row>
    <row r="10" spans="1:6" ht="33">
      <c r="A10" s="140"/>
      <c r="B10" s="155" t="s">
        <v>18</v>
      </c>
      <c r="C10" s="94"/>
      <c r="D10" s="94"/>
      <c r="E10" s="95"/>
      <c r="F10" s="94"/>
    </row>
    <row r="11" spans="1:6" s="139" customFormat="1" ht="75.599999999999994" customHeight="1">
      <c r="A11" s="140">
        <v>1.1000000000000001</v>
      </c>
      <c r="B11" s="157" t="s">
        <v>19</v>
      </c>
      <c r="C11" s="94" t="s">
        <v>20</v>
      </c>
      <c r="D11" s="94">
        <v>1</v>
      </c>
      <c r="E11" s="95"/>
      <c r="F11" s="96"/>
    </row>
    <row r="12" spans="1:6">
      <c r="A12" s="119">
        <f>A11+0.1</f>
        <v>1.2000000000000002</v>
      </c>
      <c r="B12" s="156" t="s">
        <v>21</v>
      </c>
      <c r="C12" s="156" t="s">
        <v>20</v>
      </c>
      <c r="D12" s="156">
        <v>1</v>
      </c>
      <c r="E12" s="95"/>
      <c r="F12" s="96"/>
    </row>
    <row r="13" spans="1:6">
      <c r="A13" s="119">
        <f t="shared" ref="A13:A17" si="0">A12+0.1</f>
        <v>1.3000000000000003</v>
      </c>
      <c r="B13" s="97" t="s">
        <v>22</v>
      </c>
      <c r="C13" s="156" t="s">
        <v>23</v>
      </c>
      <c r="D13" s="156">
        <v>1</v>
      </c>
      <c r="E13" s="95"/>
      <c r="F13" s="96"/>
    </row>
    <row r="14" spans="1:6">
      <c r="A14" s="119">
        <v>1.4</v>
      </c>
      <c r="B14" s="97" t="s">
        <v>24</v>
      </c>
      <c r="C14" s="156" t="s">
        <v>23</v>
      </c>
      <c r="D14" s="156">
        <v>1</v>
      </c>
      <c r="E14" s="95"/>
      <c r="F14" s="96"/>
    </row>
    <row r="15" spans="1:6">
      <c r="A15" s="119">
        <v>1.5</v>
      </c>
      <c r="B15" s="97" t="s">
        <v>25</v>
      </c>
      <c r="C15" s="156" t="s">
        <v>23</v>
      </c>
      <c r="D15" s="156">
        <v>12</v>
      </c>
      <c r="E15" s="95"/>
      <c r="F15" s="96"/>
    </row>
    <row r="16" spans="1:6">
      <c r="A16" s="119">
        <f t="shared" si="0"/>
        <v>1.6</v>
      </c>
      <c r="B16" s="97" t="s">
        <v>94</v>
      </c>
      <c r="C16" s="156" t="s">
        <v>23</v>
      </c>
      <c r="D16" s="156">
        <v>1</v>
      </c>
      <c r="E16" s="95"/>
      <c r="F16" s="96"/>
    </row>
    <row r="17" spans="1:6">
      <c r="A17" s="119">
        <f t="shared" si="0"/>
        <v>1.7000000000000002</v>
      </c>
      <c r="B17" s="97" t="s">
        <v>27</v>
      </c>
      <c r="C17" s="156" t="s">
        <v>23</v>
      </c>
      <c r="D17" s="156">
        <v>1</v>
      </c>
      <c r="E17" s="95"/>
      <c r="F17" s="96"/>
    </row>
    <row r="18" spans="1:6">
      <c r="A18" s="144">
        <f>1.8</f>
        <v>1.8</v>
      </c>
      <c r="B18" s="97" t="s">
        <v>28</v>
      </c>
      <c r="C18" s="156" t="s">
        <v>23</v>
      </c>
      <c r="D18" s="156">
        <v>1</v>
      </c>
      <c r="E18" s="95"/>
      <c r="F18" s="96"/>
    </row>
    <row r="19" spans="1:6">
      <c r="A19" s="45">
        <f>1.9</f>
        <v>1.9</v>
      </c>
      <c r="B19" s="97" t="s">
        <v>29</v>
      </c>
      <c r="C19" s="156" t="s">
        <v>30</v>
      </c>
      <c r="D19" s="156">
        <v>50</v>
      </c>
      <c r="E19" s="95"/>
      <c r="F19" s="96"/>
    </row>
    <row r="20" spans="1:6">
      <c r="A20" s="141">
        <f>1.1</f>
        <v>1.1000000000000001</v>
      </c>
      <c r="B20" s="98" t="s">
        <v>31</v>
      </c>
      <c r="C20" s="156" t="s">
        <v>30</v>
      </c>
      <c r="D20" s="156">
        <v>50</v>
      </c>
      <c r="E20" s="95"/>
      <c r="F20" s="96"/>
    </row>
    <row r="21" spans="1:6">
      <c r="A21" s="45">
        <f>1.11</f>
        <v>1.1100000000000001</v>
      </c>
      <c r="B21" s="97" t="s">
        <v>32</v>
      </c>
      <c r="C21" s="156" t="s">
        <v>30</v>
      </c>
      <c r="D21" s="97">
        <v>50</v>
      </c>
      <c r="E21" s="95"/>
      <c r="F21" s="96"/>
    </row>
    <row r="22" spans="1:6">
      <c r="A22" s="119">
        <f>1.12</f>
        <v>1.1200000000000001</v>
      </c>
      <c r="B22" s="97" t="s">
        <v>33</v>
      </c>
      <c r="C22" s="156" t="s">
        <v>30</v>
      </c>
      <c r="D22" s="97">
        <v>60</v>
      </c>
      <c r="E22" s="95"/>
      <c r="F22" s="96"/>
    </row>
    <row r="23" spans="1:6">
      <c r="A23" s="119">
        <v>1.1299999999999999</v>
      </c>
      <c r="B23" s="97" t="s">
        <v>34</v>
      </c>
      <c r="C23" s="97" t="s">
        <v>30</v>
      </c>
      <c r="D23" s="97">
        <v>60</v>
      </c>
      <c r="E23" s="95"/>
      <c r="F23" s="96"/>
    </row>
    <row r="24" spans="1:6">
      <c r="A24" s="119">
        <v>1.1399999999999999</v>
      </c>
      <c r="B24" s="97" t="s">
        <v>35</v>
      </c>
      <c r="C24" s="156" t="s">
        <v>23</v>
      </c>
      <c r="D24" s="156">
        <v>1</v>
      </c>
      <c r="E24" s="95"/>
      <c r="F24" s="96"/>
    </row>
    <row r="25" spans="1:6">
      <c r="A25" s="119">
        <v>1.1499999999999999</v>
      </c>
      <c r="B25" s="97" t="s">
        <v>36</v>
      </c>
      <c r="C25" s="156" t="s">
        <v>23</v>
      </c>
      <c r="D25" s="156">
        <v>1</v>
      </c>
      <c r="E25" s="95"/>
      <c r="F25" s="96"/>
    </row>
    <row r="26" spans="1:6" ht="115.5">
      <c r="A26" s="119">
        <v>1.1599999999999999</v>
      </c>
      <c r="B26" s="99" t="s">
        <v>37</v>
      </c>
      <c r="C26" s="100" t="s">
        <v>38</v>
      </c>
      <c r="D26" s="100">
        <v>1</v>
      </c>
      <c r="E26" s="101"/>
      <c r="F26" s="96"/>
    </row>
    <row r="27" spans="1:6">
      <c r="A27" s="119">
        <v>1.17</v>
      </c>
      <c r="B27" s="97" t="s">
        <v>39</v>
      </c>
      <c r="C27" s="156" t="s">
        <v>40</v>
      </c>
      <c r="D27" s="156">
        <v>1</v>
      </c>
      <c r="E27" s="95"/>
      <c r="F27" s="96"/>
    </row>
    <row r="28" spans="1:6" ht="49.5">
      <c r="A28" s="119">
        <v>1.18</v>
      </c>
      <c r="B28" s="99" t="s">
        <v>41</v>
      </c>
      <c r="C28" s="156"/>
      <c r="D28" s="156">
        <v>2</v>
      </c>
      <c r="E28" s="95"/>
      <c r="F28" s="96"/>
    </row>
    <row r="29" spans="1:6" ht="70.349999999999994" customHeight="1">
      <c r="A29" s="119">
        <v>1.19</v>
      </c>
      <c r="B29" s="99" t="s">
        <v>42</v>
      </c>
      <c r="C29" s="119" t="s">
        <v>43</v>
      </c>
      <c r="D29" s="156">
        <v>1</v>
      </c>
      <c r="E29" s="95"/>
      <c r="F29" s="96"/>
    </row>
    <row r="30" spans="1:6" ht="17.100000000000001" thickBot="1">
      <c r="A30" s="46"/>
      <c r="B30" s="61" t="s">
        <v>44</v>
      </c>
      <c r="C30" s="137"/>
      <c r="D30" s="137"/>
      <c r="E30" s="138"/>
      <c r="F30" s="138"/>
    </row>
    <row r="31" spans="1:6" ht="17.100000000000001" thickTop="1">
      <c r="A31" s="46"/>
      <c r="B31" s="134"/>
      <c r="C31" s="135"/>
      <c r="D31" s="135"/>
      <c r="E31" s="136"/>
      <c r="F31" s="136"/>
    </row>
    <row r="32" spans="1:6">
      <c r="A32" s="102"/>
      <c r="B32" s="103" t="s">
        <v>45</v>
      </c>
      <c r="C32" s="104"/>
      <c r="D32" s="104"/>
      <c r="E32" s="105"/>
      <c r="F32" s="106"/>
    </row>
    <row r="33" spans="1:6">
      <c r="A33" s="107">
        <v>2.1</v>
      </c>
      <c r="B33" s="29" t="s">
        <v>46</v>
      </c>
      <c r="C33" s="108" t="s">
        <v>38</v>
      </c>
      <c r="D33" s="108">
        <v>1</v>
      </c>
      <c r="E33" s="109"/>
      <c r="F33" s="110"/>
    </row>
    <row r="34" spans="1:6" ht="17.100000000000001" thickBot="1">
      <c r="A34" s="102"/>
      <c r="B34" s="129" t="s">
        <v>44</v>
      </c>
      <c r="C34" s="130"/>
      <c r="D34" s="131"/>
      <c r="E34" s="132"/>
      <c r="F34" s="133"/>
    </row>
    <row r="35" spans="1:6" ht="17.45" thickTop="1" thickBot="1">
      <c r="A35" s="140"/>
      <c r="B35" s="125" t="s">
        <v>47</v>
      </c>
      <c r="C35" s="126"/>
      <c r="D35" s="126"/>
      <c r="E35" s="127"/>
      <c r="F35" s="128"/>
    </row>
    <row r="36" spans="1:6" ht="17.100000000000001" thickTop="1">
      <c r="A36" s="142"/>
      <c r="B36" s="83"/>
      <c r="C36" s="122"/>
      <c r="D36" s="122"/>
      <c r="E36" s="123"/>
      <c r="F36" s="124"/>
    </row>
    <row r="37" spans="1:6">
      <c r="A37" s="142" t="s">
        <v>48</v>
      </c>
      <c r="B37" s="23" t="s">
        <v>49</v>
      </c>
      <c r="C37" s="155"/>
      <c r="D37" s="155"/>
      <c r="E37" s="111"/>
      <c r="F37" s="112"/>
    </row>
    <row r="38" spans="1:6" s="21" customFormat="1">
      <c r="A38" s="44">
        <v>1</v>
      </c>
      <c r="B38" s="155" t="s">
        <v>50</v>
      </c>
      <c r="C38" s="17"/>
      <c r="D38" s="18"/>
      <c r="E38" s="19"/>
      <c r="F38" s="20"/>
    </row>
    <row r="39" spans="1:6" s="21" customFormat="1" ht="33">
      <c r="A39" s="44">
        <v>1.1000000000000001</v>
      </c>
      <c r="B39" s="156" t="s">
        <v>51</v>
      </c>
      <c r="C39" s="18" t="s">
        <v>52</v>
      </c>
      <c r="D39" s="20">
        <f>((150+130+(300*4)+(30*1.5))*0.3*0.5)</f>
        <v>228.75</v>
      </c>
      <c r="E39" s="19"/>
      <c r="F39" s="22"/>
    </row>
    <row r="40" spans="1:6" s="24" customFormat="1" ht="17.100000000000001" thickBot="1">
      <c r="A40" s="76"/>
      <c r="B40" s="77" t="s">
        <v>53</v>
      </c>
      <c r="C40" s="78"/>
      <c r="D40" s="79"/>
      <c r="E40" s="80"/>
      <c r="F40" s="81"/>
    </row>
    <row r="41" spans="1:6" s="24" customFormat="1" ht="17.100000000000001" thickTop="1">
      <c r="A41" s="82"/>
      <c r="B41" s="83"/>
      <c r="C41" s="84"/>
      <c r="D41" s="85"/>
      <c r="E41" s="86"/>
      <c r="F41" s="87"/>
    </row>
    <row r="42" spans="1:6" s="21" customFormat="1">
      <c r="A42" s="45"/>
      <c r="B42" s="26" t="s">
        <v>54</v>
      </c>
      <c r="C42" s="25"/>
      <c r="D42" s="25"/>
      <c r="E42" s="27"/>
      <c r="F42" s="28"/>
    </row>
    <row r="43" spans="1:6" s="21" customFormat="1" ht="126.6" customHeight="1">
      <c r="A43" s="45">
        <v>2.1</v>
      </c>
      <c r="B43" s="29" t="s">
        <v>55</v>
      </c>
      <c r="C43" s="25"/>
      <c r="D43" s="25"/>
      <c r="E43" s="27"/>
      <c r="F43" s="28"/>
    </row>
    <row r="44" spans="1:6" s="21" customFormat="1">
      <c r="A44" s="45">
        <v>2.1</v>
      </c>
      <c r="B44" s="8" t="s">
        <v>56</v>
      </c>
      <c r="C44" s="25" t="s">
        <v>57</v>
      </c>
      <c r="D44" s="25">
        <f>150+130</f>
        <v>280</v>
      </c>
      <c r="E44" s="27"/>
      <c r="F44" s="28"/>
    </row>
    <row r="45" spans="1:6" s="21" customFormat="1">
      <c r="A45" s="45">
        <v>2.2000000000000002</v>
      </c>
      <c r="B45" s="8" t="s">
        <v>58</v>
      </c>
      <c r="C45" s="25" t="s">
        <v>57</v>
      </c>
      <c r="D45" s="25">
        <f>(300*4)</f>
        <v>1200</v>
      </c>
      <c r="E45" s="27"/>
      <c r="F45" s="28"/>
    </row>
    <row r="46" spans="1:6" s="21" customFormat="1">
      <c r="A46" s="45">
        <v>2.2999999999999998</v>
      </c>
      <c r="B46" s="8" t="s">
        <v>59</v>
      </c>
      <c r="C46" s="25" t="s">
        <v>57</v>
      </c>
      <c r="D46" s="25">
        <f>100</f>
        <v>100</v>
      </c>
      <c r="E46" s="27"/>
      <c r="F46" s="28"/>
    </row>
    <row r="47" spans="1:6" s="21" customFormat="1" ht="40.700000000000003" customHeight="1">
      <c r="A47" s="45">
        <v>2.4</v>
      </c>
      <c r="B47" s="8" t="s">
        <v>60</v>
      </c>
      <c r="C47" s="25" t="s">
        <v>57</v>
      </c>
      <c r="D47" s="25">
        <f>32*1.1</f>
        <v>35.200000000000003</v>
      </c>
      <c r="E47" s="27"/>
      <c r="F47" s="28"/>
    </row>
    <row r="48" spans="1:6" s="24" customFormat="1" ht="17.100000000000001" thickBot="1">
      <c r="A48" s="61"/>
      <c r="B48" s="71" t="s">
        <v>44</v>
      </c>
      <c r="C48" s="72"/>
      <c r="D48" s="73"/>
      <c r="E48" s="74"/>
      <c r="F48" s="75"/>
    </row>
    <row r="49" spans="1:6" s="21" customFormat="1" ht="17.100000000000001" thickTop="1">
      <c r="A49" s="55"/>
      <c r="B49" s="67"/>
      <c r="C49" s="68"/>
      <c r="D49" s="68"/>
      <c r="E49" s="69"/>
      <c r="F49" s="70"/>
    </row>
    <row r="50" spans="1:6" s="21" customFormat="1">
      <c r="A50" s="45">
        <v>3</v>
      </c>
      <c r="B50" s="26" t="s">
        <v>61</v>
      </c>
      <c r="C50" s="25"/>
      <c r="D50" s="25"/>
      <c r="E50" s="27"/>
      <c r="F50" s="28"/>
    </row>
    <row r="51" spans="1:6" s="21" customFormat="1">
      <c r="A51" s="45"/>
      <c r="B51" s="30" t="s">
        <v>62</v>
      </c>
      <c r="C51" s="25"/>
      <c r="D51" s="25"/>
      <c r="E51" s="27"/>
      <c r="F51" s="28"/>
    </row>
    <row r="52" spans="1:6">
      <c r="A52" s="45">
        <v>3.1</v>
      </c>
      <c r="B52" s="31" t="s">
        <v>63</v>
      </c>
      <c r="C52" s="31" t="s">
        <v>64</v>
      </c>
      <c r="D52" s="32">
        <f>7</f>
        <v>7</v>
      </c>
      <c r="E52" s="34"/>
      <c r="F52" s="33"/>
    </row>
    <row r="53" spans="1:6">
      <c r="A53" s="45">
        <v>3.2</v>
      </c>
      <c r="B53" s="31" t="s">
        <v>65</v>
      </c>
      <c r="C53" s="31" t="s">
        <v>64</v>
      </c>
      <c r="D53" s="32">
        <f>5</f>
        <v>5</v>
      </c>
      <c r="E53" s="34"/>
      <c r="F53" s="33"/>
    </row>
    <row r="54" spans="1:6">
      <c r="A54" s="45">
        <v>3.3</v>
      </c>
      <c r="B54" s="31" t="s">
        <v>66</v>
      </c>
      <c r="C54" s="31" t="s">
        <v>64</v>
      </c>
      <c r="D54" s="32">
        <f>5</f>
        <v>5</v>
      </c>
      <c r="E54" s="34"/>
      <c r="F54" s="33"/>
    </row>
    <row r="55" spans="1:6">
      <c r="A55" s="45">
        <v>3.4</v>
      </c>
      <c r="B55" s="31" t="s">
        <v>67</v>
      </c>
      <c r="C55" s="31" t="s">
        <v>64</v>
      </c>
      <c r="D55" s="32">
        <f>4*5</f>
        <v>20</v>
      </c>
      <c r="E55" s="34"/>
      <c r="F55" s="33"/>
    </row>
    <row r="56" spans="1:6">
      <c r="A56" s="45">
        <v>3.5</v>
      </c>
      <c r="B56" s="31" t="s">
        <v>68</v>
      </c>
      <c r="C56" s="31" t="s">
        <v>64</v>
      </c>
      <c r="D56" s="32">
        <f>5</f>
        <v>5</v>
      </c>
      <c r="E56" s="34"/>
      <c r="F56" s="33"/>
    </row>
    <row r="57" spans="1:6">
      <c r="A57" s="45">
        <v>3.6</v>
      </c>
      <c r="B57" s="31" t="s">
        <v>69</v>
      </c>
      <c r="C57" s="31" t="s">
        <v>64</v>
      </c>
      <c r="D57" s="32">
        <f>30+2</f>
        <v>32</v>
      </c>
      <c r="E57" s="34"/>
      <c r="F57" s="33"/>
    </row>
    <row r="58" spans="1:6">
      <c r="A58" s="45">
        <v>3.7</v>
      </c>
      <c r="B58" s="31" t="s">
        <v>70</v>
      </c>
      <c r="C58" s="31" t="s">
        <v>64</v>
      </c>
      <c r="D58" s="32">
        <f>32</f>
        <v>32</v>
      </c>
      <c r="E58" s="34"/>
      <c r="F58" s="33"/>
    </row>
    <row r="59" spans="1:6">
      <c r="A59" s="45">
        <v>3.8</v>
      </c>
      <c r="B59" s="31" t="s">
        <v>71</v>
      </c>
      <c r="C59" s="31" t="s">
        <v>64</v>
      </c>
      <c r="D59" s="32">
        <f>32</f>
        <v>32</v>
      </c>
      <c r="E59" s="34"/>
      <c r="F59" s="33"/>
    </row>
    <row r="60" spans="1:6">
      <c r="A60" s="45">
        <v>3.9</v>
      </c>
      <c r="B60" s="31" t="s">
        <v>72</v>
      </c>
      <c r="C60" s="31" t="s">
        <v>64</v>
      </c>
      <c r="D60" s="32">
        <f>1</f>
        <v>1</v>
      </c>
      <c r="E60" s="34"/>
      <c r="F60" s="33"/>
    </row>
    <row r="61" spans="1:6">
      <c r="A61" s="47">
        <v>3.1</v>
      </c>
      <c r="B61" s="31" t="s">
        <v>73</v>
      </c>
      <c r="C61" s="31" t="s">
        <v>64</v>
      </c>
      <c r="D61" s="32">
        <f>32*2</f>
        <v>64</v>
      </c>
      <c r="E61" s="34"/>
      <c r="F61" s="33"/>
    </row>
    <row r="62" spans="1:6">
      <c r="A62" s="45">
        <v>3.11</v>
      </c>
      <c r="B62" s="31" t="s">
        <v>74</v>
      </c>
      <c r="C62" s="31" t="s">
        <v>64</v>
      </c>
      <c r="D62" s="32">
        <f>32</f>
        <v>32</v>
      </c>
      <c r="E62" s="34"/>
      <c r="F62" s="33"/>
    </row>
    <row r="63" spans="1:6">
      <c r="A63" s="119">
        <v>3.12</v>
      </c>
      <c r="B63" s="31" t="s">
        <v>75</v>
      </c>
      <c r="C63" s="31" t="s">
        <v>76</v>
      </c>
      <c r="D63" s="32">
        <f>32</f>
        <v>32</v>
      </c>
      <c r="E63" s="34"/>
      <c r="F63" s="33"/>
    </row>
    <row r="64" spans="1:6">
      <c r="A64" s="119">
        <v>3.13</v>
      </c>
      <c r="B64" s="31" t="s">
        <v>77</v>
      </c>
      <c r="C64" s="31" t="s">
        <v>64</v>
      </c>
      <c r="D64" s="32">
        <f>32*2</f>
        <v>64</v>
      </c>
      <c r="E64" s="34"/>
      <c r="F64" s="33"/>
    </row>
    <row r="65" spans="1:6">
      <c r="A65" s="119">
        <v>3.14</v>
      </c>
      <c r="B65" s="31" t="s">
        <v>78</v>
      </c>
      <c r="C65" s="31" t="s">
        <v>64</v>
      </c>
      <c r="D65" s="32">
        <f>32</f>
        <v>32</v>
      </c>
      <c r="E65" s="34"/>
      <c r="F65" s="33"/>
    </row>
    <row r="66" spans="1:6">
      <c r="A66" s="45">
        <v>3.14</v>
      </c>
      <c r="B66" s="31" t="s">
        <v>79</v>
      </c>
      <c r="C66" s="31" t="s">
        <v>64</v>
      </c>
      <c r="D66" s="32">
        <f>32</f>
        <v>32</v>
      </c>
      <c r="E66" s="34"/>
      <c r="F66" s="33"/>
    </row>
    <row r="67" spans="1:6" s="35" customFormat="1">
      <c r="A67" s="45">
        <v>3.15</v>
      </c>
      <c r="B67" s="31" t="s">
        <v>80</v>
      </c>
      <c r="C67" s="31" t="s">
        <v>81</v>
      </c>
      <c r="D67" s="32">
        <v>10</v>
      </c>
      <c r="E67" s="34"/>
      <c r="F67" s="33"/>
    </row>
    <row r="68" spans="1:6" ht="17.100000000000001" thickBot="1">
      <c r="A68" s="61"/>
      <c r="B68" s="62" t="s">
        <v>44</v>
      </c>
      <c r="C68" s="63"/>
      <c r="D68" s="64"/>
      <c r="E68" s="65"/>
      <c r="F68" s="66"/>
    </row>
    <row r="69" spans="1:6" ht="17.100000000000001" thickTop="1">
      <c r="A69" s="55"/>
      <c r="B69" s="56"/>
      <c r="C69" s="57"/>
      <c r="D69" s="58"/>
      <c r="E69" s="59"/>
      <c r="F69" s="60"/>
    </row>
    <row r="70" spans="1:6" ht="18.600000000000001" customHeight="1">
      <c r="A70" s="43"/>
      <c r="B70" s="52" t="s">
        <v>82</v>
      </c>
      <c r="C70" s="36"/>
      <c r="D70" s="53"/>
      <c r="E70" s="54"/>
      <c r="F70" s="11"/>
    </row>
    <row r="71" spans="1:6" ht="49.5">
      <c r="A71" s="42">
        <v>4.0999999999999996</v>
      </c>
      <c r="B71" s="8" t="s">
        <v>83</v>
      </c>
      <c r="C71" s="36" t="s">
        <v>84</v>
      </c>
      <c r="D71" s="9">
        <f>2*0.5*0.5*0.15*32</f>
        <v>2.4</v>
      </c>
      <c r="E71" s="10"/>
      <c r="F71" s="11"/>
    </row>
    <row r="72" spans="1:6" ht="17.100000000000001" thickBot="1">
      <c r="A72" s="43"/>
      <c r="B72" s="12" t="s">
        <v>44</v>
      </c>
      <c r="C72" s="13"/>
      <c r="D72" s="14"/>
      <c r="E72" s="15"/>
      <c r="F72" s="16"/>
    </row>
    <row r="73" spans="1:6" ht="17.100000000000001" thickTop="1">
      <c r="A73" s="43"/>
      <c r="B73" s="37" t="s">
        <v>85</v>
      </c>
      <c r="C73" s="38"/>
      <c r="D73" s="39"/>
      <c r="E73" s="40"/>
      <c r="F73" s="41"/>
    </row>
    <row r="74" spans="1:6">
      <c r="A74" s="145"/>
      <c r="B74" s="113"/>
      <c r="C74" s="114"/>
      <c r="D74" s="114"/>
      <c r="E74" s="115"/>
      <c r="F74" s="116"/>
    </row>
    <row r="75" spans="1:6" ht="18" customHeight="1">
      <c r="A75" s="140"/>
      <c r="B75" s="182" t="s">
        <v>86</v>
      </c>
      <c r="C75" s="182"/>
      <c r="D75" s="182"/>
      <c r="E75" s="182"/>
      <c r="F75" s="117" t="s">
        <v>87</v>
      </c>
    </row>
    <row r="76" spans="1:6" ht="18" customHeight="1">
      <c r="A76" s="140" t="s">
        <v>16</v>
      </c>
      <c r="B76" s="183" t="s">
        <v>88</v>
      </c>
      <c r="C76" s="183"/>
      <c r="D76" s="183"/>
      <c r="E76" s="183"/>
      <c r="F76" s="118"/>
    </row>
    <row r="77" spans="1:6" s="35" customFormat="1">
      <c r="A77" s="140" t="s">
        <v>48</v>
      </c>
      <c r="B77" s="156" t="s">
        <v>89</v>
      </c>
      <c r="C77" s="119"/>
      <c r="D77" s="156"/>
      <c r="E77" s="156"/>
      <c r="F77" s="120"/>
    </row>
    <row r="78" spans="1:6">
      <c r="A78" s="140"/>
      <c r="B78" s="156"/>
      <c r="C78" s="119"/>
      <c r="D78" s="156"/>
      <c r="E78" s="156"/>
      <c r="F78" s="120"/>
    </row>
    <row r="79" spans="1:6">
      <c r="A79" s="121"/>
      <c r="B79" s="155" t="s">
        <v>90</v>
      </c>
      <c r="C79" s="23"/>
      <c r="D79" s="155"/>
      <c r="E79" s="155"/>
      <c r="F79" s="117"/>
    </row>
  </sheetData>
  <mergeCells count="4">
    <mergeCell ref="A1:F1"/>
    <mergeCell ref="B9:F9"/>
    <mergeCell ref="B75:E75"/>
    <mergeCell ref="B76:E76"/>
  </mergeCells>
  <pageMargins left="0.7" right="0.7" top="0.75" bottom="0.75" header="0.3" footer="0.3"/>
  <pageSetup scale="6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6B28E-8A5C-4D79-B5AB-5DF59A273CF4}">
  <dimension ref="A1:I79"/>
  <sheetViews>
    <sheetView view="pageBreakPreview" zoomScale="60" zoomScaleNormal="100" workbookViewId="0">
      <selection activeCell="A5" sqref="A5:B6"/>
    </sheetView>
  </sheetViews>
  <sheetFormatPr defaultColWidth="8.5703125" defaultRowHeight="16.5"/>
  <cols>
    <col min="1" max="1" width="13.140625" style="48" customWidth="1"/>
    <col min="2" max="2" width="64.140625" style="2" customWidth="1"/>
    <col min="3" max="3" width="10.42578125" style="2" customWidth="1"/>
    <col min="4" max="4" width="11.42578125" style="3" bestFit="1" customWidth="1"/>
    <col min="5" max="5" width="15.5703125" style="4" customWidth="1"/>
    <col min="6" max="6" width="19.5703125" style="5" customWidth="1"/>
    <col min="7" max="9" width="8.5703125" style="2" hidden="1" customWidth="1"/>
    <col min="10" max="16384" width="8.5703125" style="2"/>
  </cols>
  <sheetData>
    <row r="1" spans="1:6" ht="17.100000000000001" thickBot="1">
      <c r="A1" s="181" t="s">
        <v>107</v>
      </c>
      <c r="B1" s="181"/>
      <c r="C1" s="181"/>
      <c r="D1" s="181"/>
      <c r="E1" s="181"/>
      <c r="F1" s="181"/>
    </row>
    <row r="2" spans="1:6">
      <c r="A2" s="49" t="s">
        <v>1</v>
      </c>
      <c r="B2" s="1" t="s">
        <v>2</v>
      </c>
    </row>
    <row r="3" spans="1:6">
      <c r="A3" s="50" t="s">
        <v>3</v>
      </c>
      <c r="B3" s="6" t="s">
        <v>4</v>
      </c>
    </row>
    <row r="4" spans="1:6" ht="18.600000000000001">
      <c r="A4" s="50" t="s">
        <v>5</v>
      </c>
      <c r="B4" s="167" t="s">
        <v>92</v>
      </c>
      <c r="C4" s="177"/>
      <c r="D4" s="178"/>
    </row>
    <row r="5" spans="1:6" ht="18.600000000000001">
      <c r="A5" s="50" t="s">
        <v>7</v>
      </c>
      <c r="B5" s="167" t="s">
        <v>108</v>
      </c>
      <c r="C5" s="177"/>
      <c r="D5" s="178"/>
    </row>
    <row r="6" spans="1:6" ht="18.95" thickBot="1">
      <c r="A6" s="51" t="s">
        <v>9</v>
      </c>
      <c r="B6" s="7" t="s">
        <v>10</v>
      </c>
      <c r="C6" s="177"/>
      <c r="D6" s="178"/>
    </row>
    <row r="8" spans="1:6" s="150" customFormat="1" ht="33">
      <c r="A8" s="146"/>
      <c r="B8" s="147" t="s">
        <v>11</v>
      </c>
      <c r="C8" s="146" t="s">
        <v>12</v>
      </c>
      <c r="D8" s="146" t="s">
        <v>13</v>
      </c>
      <c r="E8" s="148" t="s">
        <v>14</v>
      </c>
      <c r="F8" s="149" t="s">
        <v>15</v>
      </c>
    </row>
    <row r="9" spans="1:6">
      <c r="A9" s="143" t="s">
        <v>16</v>
      </c>
      <c r="B9" s="184" t="s">
        <v>17</v>
      </c>
      <c r="C9" s="184"/>
      <c r="D9" s="184"/>
      <c r="E9" s="184"/>
      <c r="F9" s="184"/>
    </row>
    <row r="10" spans="1:6" ht="33">
      <c r="A10" s="140"/>
      <c r="B10" s="155" t="s">
        <v>18</v>
      </c>
      <c r="C10" s="94"/>
      <c r="D10" s="94"/>
      <c r="E10" s="95"/>
      <c r="F10" s="94"/>
    </row>
    <row r="11" spans="1:6" s="139" customFormat="1" ht="75.599999999999994" customHeight="1">
      <c r="A11" s="140">
        <v>1.1000000000000001</v>
      </c>
      <c r="B11" s="157" t="s">
        <v>19</v>
      </c>
      <c r="C11" s="94" t="s">
        <v>20</v>
      </c>
      <c r="D11" s="94">
        <v>1</v>
      </c>
      <c r="E11" s="95"/>
      <c r="F11" s="96"/>
    </row>
    <row r="12" spans="1:6">
      <c r="A12" s="119">
        <f>A11+0.1</f>
        <v>1.2000000000000002</v>
      </c>
      <c r="B12" s="156" t="s">
        <v>21</v>
      </c>
      <c r="C12" s="156" t="s">
        <v>20</v>
      </c>
      <c r="D12" s="156">
        <v>1</v>
      </c>
      <c r="E12" s="95"/>
      <c r="F12" s="96"/>
    </row>
    <row r="13" spans="1:6">
      <c r="A13" s="119">
        <f t="shared" ref="A13:A17" si="0">A12+0.1</f>
        <v>1.3000000000000003</v>
      </c>
      <c r="B13" s="97" t="s">
        <v>22</v>
      </c>
      <c r="C13" s="156" t="s">
        <v>23</v>
      </c>
      <c r="D13" s="156">
        <v>1</v>
      </c>
      <c r="E13" s="95"/>
      <c r="F13" s="96"/>
    </row>
    <row r="14" spans="1:6">
      <c r="A14" s="119">
        <v>1.4</v>
      </c>
      <c r="B14" s="97" t="s">
        <v>24</v>
      </c>
      <c r="C14" s="156" t="s">
        <v>23</v>
      </c>
      <c r="D14" s="156">
        <v>1</v>
      </c>
      <c r="E14" s="95"/>
      <c r="F14" s="96"/>
    </row>
    <row r="15" spans="1:6">
      <c r="A15" s="119">
        <v>1.5</v>
      </c>
      <c r="B15" s="97" t="s">
        <v>25</v>
      </c>
      <c r="C15" s="156" t="s">
        <v>23</v>
      </c>
      <c r="D15" s="156">
        <v>12</v>
      </c>
      <c r="E15" s="95"/>
      <c r="F15" s="96"/>
    </row>
    <row r="16" spans="1:6">
      <c r="A16" s="119">
        <f t="shared" si="0"/>
        <v>1.6</v>
      </c>
      <c r="B16" s="97" t="s">
        <v>26</v>
      </c>
      <c r="C16" s="156" t="s">
        <v>23</v>
      </c>
      <c r="D16" s="156">
        <v>1</v>
      </c>
      <c r="E16" s="95"/>
      <c r="F16" s="96"/>
    </row>
    <row r="17" spans="1:6">
      <c r="A17" s="119">
        <f t="shared" si="0"/>
        <v>1.7000000000000002</v>
      </c>
      <c r="B17" s="97" t="s">
        <v>27</v>
      </c>
      <c r="C17" s="156" t="s">
        <v>23</v>
      </c>
      <c r="D17" s="156">
        <v>1</v>
      </c>
      <c r="E17" s="95"/>
      <c r="F17" s="96"/>
    </row>
    <row r="18" spans="1:6">
      <c r="A18" s="144">
        <f>1.8</f>
        <v>1.8</v>
      </c>
      <c r="B18" s="97" t="s">
        <v>28</v>
      </c>
      <c r="C18" s="156" t="s">
        <v>23</v>
      </c>
      <c r="D18" s="156">
        <v>1</v>
      </c>
      <c r="E18" s="95"/>
      <c r="F18" s="96"/>
    </row>
    <row r="19" spans="1:6">
      <c r="A19" s="45">
        <f>1.9</f>
        <v>1.9</v>
      </c>
      <c r="B19" s="97" t="s">
        <v>29</v>
      </c>
      <c r="C19" s="156" t="s">
        <v>30</v>
      </c>
      <c r="D19" s="156">
        <v>50</v>
      </c>
      <c r="E19" s="95"/>
      <c r="F19" s="96"/>
    </row>
    <row r="20" spans="1:6">
      <c r="A20" s="141">
        <f>1.1</f>
        <v>1.1000000000000001</v>
      </c>
      <c r="B20" s="98" t="s">
        <v>31</v>
      </c>
      <c r="C20" s="156" t="s">
        <v>30</v>
      </c>
      <c r="D20" s="156">
        <v>50</v>
      </c>
      <c r="E20" s="95"/>
      <c r="F20" s="96"/>
    </row>
    <row r="21" spans="1:6">
      <c r="A21" s="45">
        <f>1.11</f>
        <v>1.1100000000000001</v>
      </c>
      <c r="B21" s="97" t="s">
        <v>32</v>
      </c>
      <c r="C21" s="156" t="s">
        <v>30</v>
      </c>
      <c r="D21" s="97">
        <v>50</v>
      </c>
      <c r="E21" s="95"/>
      <c r="F21" s="96"/>
    </row>
    <row r="22" spans="1:6">
      <c r="A22" s="119">
        <f>1.12</f>
        <v>1.1200000000000001</v>
      </c>
      <c r="B22" s="97" t="s">
        <v>33</v>
      </c>
      <c r="C22" s="156" t="s">
        <v>30</v>
      </c>
      <c r="D22" s="97">
        <v>60</v>
      </c>
      <c r="E22" s="95"/>
      <c r="F22" s="96"/>
    </row>
    <row r="23" spans="1:6">
      <c r="A23" s="119">
        <v>1.1299999999999999</v>
      </c>
      <c r="B23" s="97" t="s">
        <v>34</v>
      </c>
      <c r="C23" s="97" t="s">
        <v>30</v>
      </c>
      <c r="D23" s="97">
        <v>60</v>
      </c>
      <c r="E23" s="95"/>
      <c r="F23" s="96"/>
    </row>
    <row r="24" spans="1:6">
      <c r="A24" s="119">
        <v>1.1399999999999999</v>
      </c>
      <c r="B24" s="97" t="s">
        <v>35</v>
      </c>
      <c r="C24" s="156" t="s">
        <v>23</v>
      </c>
      <c r="D24" s="156">
        <v>1</v>
      </c>
      <c r="E24" s="95"/>
      <c r="F24" s="96"/>
    </row>
    <row r="25" spans="1:6">
      <c r="A25" s="119">
        <v>1.1499999999999999</v>
      </c>
      <c r="B25" s="97" t="s">
        <v>36</v>
      </c>
      <c r="C25" s="156" t="s">
        <v>23</v>
      </c>
      <c r="D25" s="156">
        <v>1</v>
      </c>
      <c r="E25" s="95"/>
      <c r="F25" s="96"/>
    </row>
    <row r="26" spans="1:6" ht="115.5">
      <c r="A26" s="119">
        <v>1.1599999999999999</v>
      </c>
      <c r="B26" s="99" t="s">
        <v>37</v>
      </c>
      <c r="C26" s="100" t="s">
        <v>38</v>
      </c>
      <c r="D26" s="100">
        <v>1</v>
      </c>
      <c r="E26" s="101"/>
      <c r="F26" s="96"/>
    </row>
    <row r="27" spans="1:6">
      <c r="A27" s="119">
        <v>1.17</v>
      </c>
      <c r="B27" s="97" t="s">
        <v>39</v>
      </c>
      <c r="C27" s="156" t="s">
        <v>40</v>
      </c>
      <c r="D27" s="156">
        <v>1</v>
      </c>
      <c r="E27" s="95"/>
      <c r="F27" s="96"/>
    </row>
    <row r="28" spans="1:6" ht="49.5">
      <c r="A28" s="119">
        <v>1.18</v>
      </c>
      <c r="B28" s="99" t="s">
        <v>41</v>
      </c>
      <c r="C28" s="156"/>
      <c r="D28" s="156">
        <v>2</v>
      </c>
      <c r="E28" s="95"/>
      <c r="F28" s="96"/>
    </row>
    <row r="29" spans="1:6" ht="70.349999999999994" customHeight="1">
      <c r="A29" s="119">
        <v>1.19</v>
      </c>
      <c r="B29" s="99" t="s">
        <v>42</v>
      </c>
      <c r="C29" s="119" t="s">
        <v>43</v>
      </c>
      <c r="D29" s="156">
        <v>1</v>
      </c>
      <c r="E29" s="95"/>
      <c r="F29" s="96"/>
    </row>
    <row r="30" spans="1:6" ht="17.100000000000001" thickBot="1">
      <c r="A30" s="46"/>
      <c r="B30" s="61" t="s">
        <v>44</v>
      </c>
      <c r="C30" s="137"/>
      <c r="D30" s="137"/>
      <c r="E30" s="138"/>
      <c r="F30" s="138"/>
    </row>
    <row r="31" spans="1:6" ht="17.100000000000001" thickTop="1">
      <c r="A31" s="46"/>
      <c r="B31" s="134"/>
      <c r="C31" s="135"/>
      <c r="D31" s="135"/>
      <c r="E31" s="136"/>
      <c r="F31" s="136"/>
    </row>
    <row r="32" spans="1:6">
      <c r="A32" s="102"/>
      <c r="B32" s="103" t="s">
        <v>45</v>
      </c>
      <c r="C32" s="104"/>
      <c r="D32" s="104"/>
      <c r="E32" s="105"/>
      <c r="F32" s="106"/>
    </row>
    <row r="33" spans="1:6">
      <c r="A33" s="107">
        <v>2.1</v>
      </c>
      <c r="B33" s="29" t="s">
        <v>46</v>
      </c>
      <c r="C33" s="108" t="s">
        <v>38</v>
      </c>
      <c r="D33" s="108">
        <v>1</v>
      </c>
      <c r="E33" s="109"/>
      <c r="F33" s="110"/>
    </row>
    <row r="34" spans="1:6" ht="17.100000000000001" thickBot="1">
      <c r="A34" s="102"/>
      <c r="B34" s="129" t="s">
        <v>44</v>
      </c>
      <c r="C34" s="130"/>
      <c r="D34" s="131"/>
      <c r="E34" s="132"/>
      <c r="F34" s="133"/>
    </row>
    <row r="35" spans="1:6" ht="17.45" thickTop="1" thickBot="1">
      <c r="A35" s="140"/>
      <c r="B35" s="125" t="s">
        <v>47</v>
      </c>
      <c r="C35" s="126"/>
      <c r="D35" s="126"/>
      <c r="E35" s="127"/>
      <c r="F35" s="128"/>
    </row>
    <row r="36" spans="1:6" ht="17.100000000000001" thickTop="1">
      <c r="A36" s="142"/>
      <c r="B36" s="83"/>
      <c r="C36" s="122"/>
      <c r="D36" s="122"/>
      <c r="E36" s="123"/>
      <c r="F36" s="124"/>
    </row>
    <row r="37" spans="1:6">
      <c r="A37" s="142" t="s">
        <v>48</v>
      </c>
      <c r="B37" s="23" t="s">
        <v>49</v>
      </c>
      <c r="C37" s="155"/>
      <c r="D37" s="155"/>
      <c r="E37" s="111"/>
      <c r="F37" s="112"/>
    </row>
    <row r="38" spans="1:6" s="21" customFormat="1">
      <c r="A38" s="44">
        <v>1</v>
      </c>
      <c r="B38" s="155" t="s">
        <v>50</v>
      </c>
      <c r="C38" s="17"/>
      <c r="D38" s="18"/>
      <c r="E38" s="19"/>
      <c r="F38" s="20"/>
    </row>
    <row r="39" spans="1:6" s="21" customFormat="1" ht="33">
      <c r="A39" s="44">
        <v>1.1000000000000001</v>
      </c>
      <c r="B39" s="156" t="s">
        <v>51</v>
      </c>
      <c r="C39" s="18" t="s">
        <v>52</v>
      </c>
      <c r="D39" s="20">
        <f>((150+130+(300*4)+(30*1.5))*0.3*0.5)</f>
        <v>228.75</v>
      </c>
      <c r="E39" s="19"/>
      <c r="F39" s="22"/>
    </row>
    <row r="40" spans="1:6" s="24" customFormat="1" ht="17.100000000000001" thickBot="1">
      <c r="A40" s="76"/>
      <c r="B40" s="77" t="s">
        <v>53</v>
      </c>
      <c r="C40" s="78"/>
      <c r="D40" s="79"/>
      <c r="E40" s="80"/>
      <c r="F40" s="81"/>
    </row>
    <row r="41" spans="1:6" s="24" customFormat="1" ht="17.100000000000001" thickTop="1">
      <c r="A41" s="82"/>
      <c r="B41" s="83"/>
      <c r="C41" s="84"/>
      <c r="D41" s="85"/>
      <c r="E41" s="86"/>
      <c r="F41" s="87"/>
    </row>
    <row r="42" spans="1:6" s="21" customFormat="1">
      <c r="A42" s="45"/>
      <c r="B42" s="26" t="s">
        <v>54</v>
      </c>
      <c r="C42" s="25"/>
      <c r="D42" s="25"/>
      <c r="E42" s="27"/>
      <c r="F42" s="28"/>
    </row>
    <row r="43" spans="1:6" s="21" customFormat="1" ht="126.6" customHeight="1">
      <c r="A43" s="45">
        <v>2.1</v>
      </c>
      <c r="B43" s="29" t="s">
        <v>55</v>
      </c>
      <c r="C43" s="25"/>
      <c r="D43" s="25"/>
      <c r="E43" s="27"/>
      <c r="F43" s="28"/>
    </row>
    <row r="44" spans="1:6" s="21" customFormat="1">
      <c r="A44" s="45">
        <v>2.1</v>
      </c>
      <c r="B44" s="8" t="s">
        <v>56</v>
      </c>
      <c r="C44" s="25" t="s">
        <v>57</v>
      </c>
      <c r="D44" s="25">
        <f>150+130</f>
        <v>280</v>
      </c>
      <c r="E44" s="27"/>
      <c r="F44" s="28"/>
    </row>
    <row r="45" spans="1:6" s="21" customFormat="1">
      <c r="A45" s="45">
        <v>2.2000000000000002</v>
      </c>
      <c r="B45" s="8" t="s">
        <v>58</v>
      </c>
      <c r="C45" s="25" t="s">
        <v>57</v>
      </c>
      <c r="D45" s="25">
        <f>(300*4)</f>
        <v>1200</v>
      </c>
      <c r="E45" s="27"/>
      <c r="F45" s="28"/>
    </row>
    <row r="46" spans="1:6" s="21" customFormat="1">
      <c r="A46" s="45">
        <v>2.2999999999999998</v>
      </c>
      <c r="B46" s="8" t="s">
        <v>59</v>
      </c>
      <c r="C46" s="25" t="s">
        <v>57</v>
      </c>
      <c r="D46" s="25">
        <f>100</f>
        <v>100</v>
      </c>
      <c r="E46" s="27"/>
      <c r="F46" s="28"/>
    </row>
    <row r="47" spans="1:6" s="21" customFormat="1" ht="40.700000000000003" customHeight="1">
      <c r="A47" s="45">
        <v>2.4</v>
      </c>
      <c r="B47" s="8" t="s">
        <v>60</v>
      </c>
      <c r="C47" s="25" t="s">
        <v>57</v>
      </c>
      <c r="D47" s="25">
        <f>32*1.1</f>
        <v>35.200000000000003</v>
      </c>
      <c r="E47" s="27"/>
      <c r="F47" s="28"/>
    </row>
    <row r="48" spans="1:6" s="24" customFormat="1" ht="17.100000000000001" thickBot="1">
      <c r="A48" s="61"/>
      <c r="B48" s="71" t="s">
        <v>44</v>
      </c>
      <c r="C48" s="72"/>
      <c r="D48" s="73"/>
      <c r="E48" s="74"/>
      <c r="F48" s="75"/>
    </row>
    <row r="49" spans="1:6" s="21" customFormat="1" ht="17.100000000000001" thickTop="1">
      <c r="A49" s="55"/>
      <c r="B49" s="67"/>
      <c r="C49" s="68"/>
      <c r="D49" s="68"/>
      <c r="E49" s="69"/>
      <c r="F49" s="70"/>
    </row>
    <row r="50" spans="1:6" s="21" customFormat="1">
      <c r="A50" s="45">
        <v>3</v>
      </c>
      <c r="B50" s="26" t="s">
        <v>61</v>
      </c>
      <c r="C50" s="25"/>
      <c r="D50" s="25"/>
      <c r="E50" s="27"/>
      <c r="F50" s="28"/>
    </row>
    <row r="51" spans="1:6" s="21" customFormat="1">
      <c r="A51" s="45"/>
      <c r="B51" s="30" t="s">
        <v>62</v>
      </c>
      <c r="C51" s="25"/>
      <c r="D51" s="25"/>
      <c r="E51" s="27"/>
      <c r="F51" s="28"/>
    </row>
    <row r="52" spans="1:6">
      <c r="A52" s="45">
        <v>3.1</v>
      </c>
      <c r="B52" s="31" t="s">
        <v>63</v>
      </c>
      <c r="C52" s="31" t="s">
        <v>64</v>
      </c>
      <c r="D52" s="32">
        <f>7</f>
        <v>7</v>
      </c>
      <c r="E52" s="34"/>
      <c r="F52" s="33"/>
    </row>
    <row r="53" spans="1:6">
      <c r="A53" s="45">
        <v>3.2</v>
      </c>
      <c r="B53" s="31" t="s">
        <v>65</v>
      </c>
      <c r="C53" s="31" t="s">
        <v>64</v>
      </c>
      <c r="D53" s="32">
        <f>5</f>
        <v>5</v>
      </c>
      <c r="E53" s="34"/>
      <c r="F53" s="33"/>
    </row>
    <row r="54" spans="1:6">
      <c r="A54" s="45">
        <v>3.3</v>
      </c>
      <c r="B54" s="31" t="s">
        <v>66</v>
      </c>
      <c r="C54" s="31" t="s">
        <v>64</v>
      </c>
      <c r="D54" s="32">
        <f>5</f>
        <v>5</v>
      </c>
      <c r="E54" s="34"/>
      <c r="F54" s="33"/>
    </row>
    <row r="55" spans="1:6">
      <c r="A55" s="45">
        <v>3.4</v>
      </c>
      <c r="B55" s="31" t="s">
        <v>67</v>
      </c>
      <c r="C55" s="31" t="s">
        <v>64</v>
      </c>
      <c r="D55" s="32">
        <f>4*5</f>
        <v>20</v>
      </c>
      <c r="E55" s="34"/>
      <c r="F55" s="33"/>
    </row>
    <row r="56" spans="1:6">
      <c r="A56" s="45">
        <v>3.5</v>
      </c>
      <c r="B56" s="31" t="s">
        <v>68</v>
      </c>
      <c r="C56" s="31" t="s">
        <v>64</v>
      </c>
      <c r="D56" s="32">
        <f>5</f>
        <v>5</v>
      </c>
      <c r="E56" s="34"/>
      <c r="F56" s="33"/>
    </row>
    <row r="57" spans="1:6">
      <c r="A57" s="45">
        <v>3.6</v>
      </c>
      <c r="B57" s="31" t="s">
        <v>69</v>
      </c>
      <c r="C57" s="31" t="s">
        <v>64</v>
      </c>
      <c r="D57" s="32">
        <f>30+2</f>
        <v>32</v>
      </c>
      <c r="E57" s="34"/>
      <c r="F57" s="33"/>
    </row>
    <row r="58" spans="1:6">
      <c r="A58" s="45">
        <v>3.7</v>
      </c>
      <c r="B58" s="31" t="s">
        <v>70</v>
      </c>
      <c r="C58" s="31" t="s">
        <v>64</v>
      </c>
      <c r="D58" s="32">
        <f>32</f>
        <v>32</v>
      </c>
      <c r="E58" s="34"/>
      <c r="F58" s="33"/>
    </row>
    <row r="59" spans="1:6">
      <c r="A59" s="45">
        <v>3.8</v>
      </c>
      <c r="B59" s="31" t="s">
        <v>71</v>
      </c>
      <c r="C59" s="31" t="s">
        <v>64</v>
      </c>
      <c r="D59" s="32">
        <f>32</f>
        <v>32</v>
      </c>
      <c r="E59" s="34"/>
      <c r="F59" s="33"/>
    </row>
    <row r="60" spans="1:6">
      <c r="A60" s="45">
        <v>3.9</v>
      </c>
      <c r="B60" s="31" t="s">
        <v>72</v>
      </c>
      <c r="C60" s="31" t="s">
        <v>64</v>
      </c>
      <c r="D60" s="32">
        <f>1</f>
        <v>1</v>
      </c>
      <c r="E60" s="34"/>
      <c r="F60" s="33"/>
    </row>
    <row r="61" spans="1:6">
      <c r="A61" s="47">
        <v>3.1</v>
      </c>
      <c r="B61" s="31" t="s">
        <v>73</v>
      </c>
      <c r="C61" s="31" t="s">
        <v>64</v>
      </c>
      <c r="D61" s="32">
        <f>32*2</f>
        <v>64</v>
      </c>
      <c r="E61" s="34"/>
      <c r="F61" s="33"/>
    </row>
    <row r="62" spans="1:6">
      <c r="A62" s="45">
        <v>3.11</v>
      </c>
      <c r="B62" s="31" t="s">
        <v>74</v>
      </c>
      <c r="C62" s="31" t="s">
        <v>64</v>
      </c>
      <c r="D62" s="32">
        <f>32</f>
        <v>32</v>
      </c>
      <c r="E62" s="34"/>
      <c r="F62" s="33"/>
    </row>
    <row r="63" spans="1:6">
      <c r="A63" s="119">
        <v>3.12</v>
      </c>
      <c r="B63" s="31" t="s">
        <v>75</v>
      </c>
      <c r="C63" s="31" t="s">
        <v>76</v>
      </c>
      <c r="D63" s="32">
        <f>32</f>
        <v>32</v>
      </c>
      <c r="E63" s="34"/>
      <c r="F63" s="33"/>
    </row>
    <row r="64" spans="1:6">
      <c r="A64" s="119">
        <v>3.13</v>
      </c>
      <c r="B64" s="31" t="s">
        <v>77</v>
      </c>
      <c r="C64" s="31" t="s">
        <v>64</v>
      </c>
      <c r="D64" s="32">
        <f>32*2</f>
        <v>64</v>
      </c>
      <c r="E64" s="34"/>
      <c r="F64" s="33"/>
    </row>
    <row r="65" spans="1:6">
      <c r="A65" s="119">
        <v>3.14</v>
      </c>
      <c r="B65" s="31" t="s">
        <v>78</v>
      </c>
      <c r="C65" s="31" t="s">
        <v>64</v>
      </c>
      <c r="D65" s="32">
        <f>32</f>
        <v>32</v>
      </c>
      <c r="E65" s="34"/>
      <c r="F65" s="33"/>
    </row>
    <row r="66" spans="1:6">
      <c r="A66" s="45">
        <v>3.14</v>
      </c>
      <c r="B66" s="31" t="s">
        <v>79</v>
      </c>
      <c r="C66" s="31" t="s">
        <v>64</v>
      </c>
      <c r="D66" s="32">
        <f>32</f>
        <v>32</v>
      </c>
      <c r="E66" s="34"/>
      <c r="F66" s="33"/>
    </row>
    <row r="67" spans="1:6" s="35" customFormat="1">
      <c r="A67" s="45">
        <v>3.15</v>
      </c>
      <c r="B67" s="31" t="s">
        <v>80</v>
      </c>
      <c r="C67" s="31" t="s">
        <v>81</v>
      </c>
      <c r="D67" s="32">
        <v>10</v>
      </c>
      <c r="E67" s="34"/>
      <c r="F67" s="33"/>
    </row>
    <row r="68" spans="1:6" ht="17.100000000000001" thickBot="1">
      <c r="A68" s="61"/>
      <c r="B68" s="62" t="s">
        <v>44</v>
      </c>
      <c r="C68" s="63"/>
      <c r="D68" s="64"/>
      <c r="E68" s="65"/>
      <c r="F68" s="66"/>
    </row>
    <row r="69" spans="1:6" ht="17.100000000000001" thickTop="1">
      <c r="A69" s="55"/>
      <c r="B69" s="56"/>
      <c r="C69" s="57"/>
      <c r="D69" s="58"/>
      <c r="E69" s="59"/>
      <c r="F69" s="60"/>
    </row>
    <row r="70" spans="1:6" ht="18.600000000000001" customHeight="1">
      <c r="A70" s="43"/>
      <c r="B70" s="52" t="s">
        <v>82</v>
      </c>
      <c r="C70" s="36"/>
      <c r="D70" s="53"/>
      <c r="E70" s="54"/>
      <c r="F70" s="11"/>
    </row>
    <row r="71" spans="1:6" ht="49.5">
      <c r="A71" s="42">
        <v>4.0999999999999996</v>
      </c>
      <c r="B71" s="8" t="s">
        <v>83</v>
      </c>
      <c r="C71" s="36" t="s">
        <v>84</v>
      </c>
      <c r="D71" s="9">
        <f>2*0.5*0.5*0.15*32</f>
        <v>2.4</v>
      </c>
      <c r="E71" s="10"/>
      <c r="F71" s="11"/>
    </row>
    <row r="72" spans="1:6" ht="17.100000000000001" thickBot="1">
      <c r="A72" s="43"/>
      <c r="B72" s="12" t="s">
        <v>44</v>
      </c>
      <c r="C72" s="13"/>
      <c r="D72" s="14"/>
      <c r="E72" s="15"/>
      <c r="F72" s="16"/>
    </row>
    <row r="73" spans="1:6" ht="17.100000000000001" thickTop="1">
      <c r="A73" s="43"/>
      <c r="B73" s="37" t="s">
        <v>85</v>
      </c>
      <c r="C73" s="38"/>
      <c r="D73" s="39"/>
      <c r="E73" s="40"/>
      <c r="F73" s="41"/>
    </row>
    <row r="74" spans="1:6">
      <c r="A74" s="145"/>
      <c r="B74" s="113"/>
      <c r="C74" s="114"/>
      <c r="D74" s="114"/>
      <c r="E74" s="115"/>
      <c r="F74" s="116"/>
    </row>
    <row r="75" spans="1:6" ht="18" customHeight="1">
      <c r="A75" s="140"/>
      <c r="B75" s="182" t="s">
        <v>86</v>
      </c>
      <c r="C75" s="182"/>
      <c r="D75" s="182"/>
      <c r="E75" s="182"/>
      <c r="F75" s="117" t="s">
        <v>87</v>
      </c>
    </row>
    <row r="76" spans="1:6" ht="18" customHeight="1">
      <c r="A76" s="140" t="s">
        <v>16</v>
      </c>
      <c r="B76" s="183" t="s">
        <v>88</v>
      </c>
      <c r="C76" s="183"/>
      <c r="D76" s="183"/>
      <c r="E76" s="183"/>
      <c r="F76" s="118"/>
    </row>
    <row r="77" spans="1:6" s="35" customFormat="1">
      <c r="A77" s="140" t="s">
        <v>48</v>
      </c>
      <c r="B77" s="156" t="s">
        <v>89</v>
      </c>
      <c r="C77" s="119"/>
      <c r="D77" s="156"/>
      <c r="E77" s="156"/>
      <c r="F77" s="120"/>
    </row>
    <row r="78" spans="1:6">
      <c r="A78" s="140"/>
      <c r="B78" s="156"/>
      <c r="C78" s="119"/>
      <c r="D78" s="156"/>
      <c r="E78" s="156"/>
      <c r="F78" s="120"/>
    </row>
    <row r="79" spans="1:6">
      <c r="A79" s="121"/>
      <c r="B79" s="155" t="s">
        <v>90</v>
      </c>
      <c r="C79" s="23"/>
      <c r="D79" s="155"/>
      <c r="E79" s="155"/>
      <c r="F79" s="117"/>
    </row>
  </sheetData>
  <mergeCells count="4">
    <mergeCell ref="A1:F1"/>
    <mergeCell ref="B9:F9"/>
    <mergeCell ref="B75:E75"/>
    <mergeCell ref="B76:E76"/>
  </mergeCells>
  <pageMargins left="0.7" right="0.7" top="0.75" bottom="0.75" header="0.3" footer="0.3"/>
  <pageSetup scale="67" orientation="portrait" r:id="rId1"/>
  <colBreaks count="1" manualBreakCount="1">
    <brk id="6" max="78"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8233-2307-4D3C-8008-9652A95A2887}">
  <dimension ref="A2:C14"/>
  <sheetViews>
    <sheetView workbookViewId="0">
      <selection activeCell="B20" sqref="B20"/>
    </sheetView>
  </sheetViews>
  <sheetFormatPr defaultColWidth="23.42578125" defaultRowHeight="16.5"/>
  <cols>
    <col min="1" max="1" width="8.140625" style="2" customWidth="1"/>
    <col min="2" max="2" width="27.140625" style="2" customWidth="1"/>
    <col min="3" max="3" width="26.42578125" style="154" customWidth="1"/>
    <col min="4" max="16384" width="23.42578125" style="2"/>
  </cols>
  <sheetData>
    <row r="2" spans="1:3">
      <c r="A2" s="185" t="s">
        <v>109</v>
      </c>
      <c r="B2" s="185"/>
      <c r="C2" s="185"/>
    </row>
    <row r="3" spans="1:3">
      <c r="A3" s="88" t="s">
        <v>110</v>
      </c>
      <c r="B3" s="89" t="s">
        <v>111</v>
      </c>
      <c r="C3" s="152" t="s">
        <v>112</v>
      </c>
    </row>
    <row r="4" spans="1:3" ht="17.100000000000001" thickBot="1">
      <c r="A4" s="88">
        <v>1</v>
      </c>
      <c r="B4" s="159" t="s">
        <v>113</v>
      </c>
      <c r="C4" s="161">
        <f>'Hulbale Abdi Farm'!F79</f>
        <v>0</v>
      </c>
    </row>
    <row r="5" spans="1:3" ht="17.45" thickTop="1" thickBot="1">
      <c r="A5" s="90">
        <f>A4+1</f>
        <v>2</v>
      </c>
      <c r="B5" s="160" t="s">
        <v>114</v>
      </c>
      <c r="C5" s="166">
        <f>'Mohamed Omar Absiye'!F79</f>
        <v>0</v>
      </c>
    </row>
    <row r="6" spans="1:3" ht="17.45" thickTop="1" thickBot="1">
      <c r="A6" s="90">
        <f t="shared" ref="A6:A11" si="0">A5+1</f>
        <v>3</v>
      </c>
      <c r="B6" s="162" t="s">
        <v>115</v>
      </c>
      <c r="C6" s="163">
        <f>'Mohamed Ahmed Hilow Farm'!F79</f>
        <v>0</v>
      </c>
    </row>
    <row r="7" spans="1:3" ht="17.45" thickTop="1" thickBot="1">
      <c r="A7" s="90">
        <f t="shared" si="0"/>
        <v>4</v>
      </c>
      <c r="B7" s="162" t="s">
        <v>116</v>
      </c>
      <c r="C7" s="164">
        <f>'Adan Jimale farm'!F79</f>
        <v>0</v>
      </c>
    </row>
    <row r="8" spans="1:3" ht="17.45" thickTop="1" thickBot="1">
      <c r="A8" s="90">
        <f t="shared" si="0"/>
        <v>5</v>
      </c>
      <c r="B8" s="162" t="s">
        <v>117</v>
      </c>
      <c r="C8" s="164">
        <f>'Shaaban Ibrahim Farm'!F79</f>
        <v>0</v>
      </c>
    </row>
    <row r="9" spans="1:3" ht="17.45" thickTop="1" thickBot="1">
      <c r="A9" s="90">
        <f t="shared" si="0"/>
        <v>6</v>
      </c>
      <c r="B9" s="162" t="s">
        <v>118</v>
      </c>
      <c r="C9" s="164">
        <f>'Issack Maalim Shaban farm'!F79</f>
        <v>0</v>
      </c>
    </row>
    <row r="10" spans="1:3" ht="17.45" thickTop="1" thickBot="1">
      <c r="A10" s="90">
        <f t="shared" si="0"/>
        <v>7</v>
      </c>
      <c r="B10" s="162" t="s">
        <v>119</v>
      </c>
      <c r="C10" s="164">
        <f>'Mohamed Abdullahi farm'!F79</f>
        <v>0</v>
      </c>
    </row>
    <row r="11" spans="1:3" ht="17.45" thickTop="1" thickBot="1">
      <c r="A11" s="90">
        <f t="shared" si="0"/>
        <v>8</v>
      </c>
      <c r="B11" s="158" t="s">
        <v>120</v>
      </c>
      <c r="C11" s="165">
        <f>'Mohamed Abdirahman Ibrahim Farm'!F79</f>
        <v>0</v>
      </c>
    </row>
    <row r="12" spans="1:3" ht="17.45" thickTop="1" thickBot="1">
      <c r="A12" s="90"/>
      <c r="B12" s="91"/>
      <c r="C12" s="153"/>
    </row>
    <row r="13" spans="1:3" s="35" customFormat="1" ht="17.45" thickTop="1" thickBot="1">
      <c r="A13" s="92"/>
      <c r="B13" s="93" t="s">
        <v>121</v>
      </c>
      <c r="C13" s="151">
        <f>C11+C6+C4</f>
        <v>0</v>
      </c>
    </row>
    <row r="14" spans="1:3" ht="17.100000000000001" thickTop="1"/>
  </sheetData>
  <mergeCells count="1">
    <mergeCell ref="A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310b75-a2c3-469f-8ac5-4b82c4c9401f">
      <Terms xmlns="http://schemas.microsoft.com/office/infopath/2007/PartnerControls"/>
    </lcf76f155ced4ddcb4097134ff3c332f>
    <TaxCatchAll xmlns="df39d53a-21ec-4f19-b819-c17052708e15" xsi:nil="true"/>
    <Order0 xmlns="9b310b75-a2c3-469f-8ac5-4b82c4c9401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3241F7C485A7C4AB97A9D79D8A24DFC" ma:contentTypeVersion="17" ma:contentTypeDescription="Create a new document." ma:contentTypeScope="" ma:versionID="b2fc5c32365d255678a1c4947952de68">
  <xsd:schema xmlns:xsd="http://www.w3.org/2001/XMLSchema" xmlns:xs="http://www.w3.org/2001/XMLSchema" xmlns:p="http://schemas.microsoft.com/office/2006/metadata/properties" xmlns:ns2="9b310b75-a2c3-469f-8ac5-4b82c4c9401f" xmlns:ns3="df39d53a-21ec-4f19-b819-c17052708e15" targetNamespace="http://schemas.microsoft.com/office/2006/metadata/properties" ma:root="true" ma:fieldsID="95ac4bd6ddd0e69b4cc8379c310b9736" ns2:_="" ns3:_="">
    <xsd:import namespace="9b310b75-a2c3-469f-8ac5-4b82c4c9401f"/>
    <xsd:import namespace="df39d53a-21ec-4f19-b819-c17052708e15"/>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Order0"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310b75-a2c3-469f-8ac5-4b82c4c9401f"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hidden="true" ma:internalName="MediaServiceOCR" ma:readOnly="true">
      <xsd:simpleType>
        <xsd:restriction base="dms:Note"/>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Order0" ma:index="19" nillable="true" ma:displayName="Order" ma:format="Dropdown" ma:internalName="Order0">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13"/>
          <xsd:enumeration value="14"/>
          <xsd:enumeration value="15"/>
          <xsd:enumeration value="16"/>
          <xsd:enumeration value="17"/>
          <xsd:enumeration value="18"/>
          <xsd:enumeration value="19"/>
          <xsd:enumeration value="20"/>
          <xsd:enumeration value="21"/>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aac9d53-8470-49b8-8026-a4d2faf1afad}" ma:internalName="TaxCatchAll" ma:readOnly="false"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35305C-C79A-44C6-AB6A-C26FE5BED547}"/>
</file>

<file path=customXml/itemProps2.xml><?xml version="1.0" encoding="utf-8"?>
<ds:datastoreItem xmlns:ds="http://schemas.openxmlformats.org/officeDocument/2006/customXml" ds:itemID="{0280DC27-F166-4A15-8878-239967F78F1A}"/>
</file>

<file path=customXml/itemProps3.xml><?xml version="1.0" encoding="utf-8"?>
<ds:datastoreItem xmlns:ds="http://schemas.openxmlformats.org/officeDocument/2006/customXml" ds:itemID="{50F75337-C38B-4BD9-8BB2-708019E210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Sylvia Kerubo Omae</cp:lastModifiedBy>
  <cp:revision/>
  <dcterms:created xsi:type="dcterms:W3CDTF">2015-06-05T18:17:20Z</dcterms:created>
  <dcterms:modified xsi:type="dcterms:W3CDTF">2025-09-01T13:33:33Z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0x01010093241F7C485A7C4AB97A9D79D8A24DFC</vt:lpwstr>
  </property>
  <property fmtid="{D5CDD505-2E9C-101B-9397-08002B2CF9AE}" pid="3" name="MediaServiceImageTags">
    <vt:lpwstr/>
  </property>
</Properties>
</file>